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Q:\GGI\1 Projecten\633-ADV250203.021\03_Werkdossier\0306_Bestek_Contract\b_definitief\Herzien\Wijzigingen n.a.v. aanwijs\Inschrijfsleidraad\"/>
    </mc:Choice>
  </mc:AlternateContent>
  <xr:revisionPtr revIDLastSave="0" documentId="13_ncr:1_{34F01188-2009-457F-AD53-CF9B2C1D610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schrijfstaat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5" i="9" l="1"/>
  <c r="H114" i="9"/>
  <c r="H113" i="9"/>
  <c r="H112" i="9"/>
  <c r="H111" i="9"/>
  <c r="H137" i="9"/>
  <c r="H144" i="9"/>
  <c r="H143" i="9"/>
  <c r="H142" i="9"/>
  <c r="H136" i="9"/>
  <c r="H133" i="9"/>
  <c r="H132" i="9"/>
  <c r="H129" i="9"/>
  <c r="H128" i="9"/>
  <c r="H125" i="9"/>
  <c r="H124" i="9"/>
  <c r="H123" i="9"/>
  <c r="H122" i="9"/>
  <c r="H121" i="9"/>
  <c r="H120" i="9"/>
  <c r="H119" i="9"/>
  <c r="H110" i="9"/>
  <c r="H109" i="9"/>
  <c r="H108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7" i="9"/>
  <c r="H26" i="9"/>
  <c r="H25" i="9"/>
  <c r="H138" i="9" l="1"/>
  <c r="G147" i="9" s="1"/>
  <c r="H147" i="9" s="1"/>
  <c r="G145" i="9" l="1"/>
  <c r="H145" i="9" s="1"/>
  <c r="G146" i="9"/>
  <c r="H146" i="9" s="1"/>
  <c r="H149" i="9" l="1"/>
</calcChain>
</file>

<file path=xl/sharedStrings.xml><?xml version="1.0" encoding="utf-8"?>
<sst xmlns="http://schemas.openxmlformats.org/spreadsheetml/2006/main" count="375" uniqueCount="94">
  <si>
    <t>EUR</t>
  </si>
  <si>
    <t>Inschrijvingssom, de omzetbelasting niet inbegrepen.</t>
  </si>
  <si>
    <t>Datum:</t>
  </si>
  <si>
    <t>A)</t>
  </si>
  <si>
    <t>B)</t>
  </si>
  <si>
    <t>C)</t>
  </si>
  <si>
    <t>Omschrijving</t>
  </si>
  <si>
    <t>Eenheid</t>
  </si>
  <si>
    <t>Hoeveelheid</t>
  </si>
  <si>
    <t>(Bij een natuurlijk persoon naam en voornamen voluit, bij een rechtspersoon de statutaire naam; bij een natuurlijk persoon de woonplaats,</t>
  </si>
  <si>
    <t>bij een rechtspersoon de vestigingsplaats)</t>
  </si>
  <si>
    <t>Inschrijvingsstaat behorende bij het inschrijvingsbiljet van de ondergetekende(n):</t>
  </si>
  <si>
    <t xml:space="preserve">De inschrijver(s), </t>
  </si>
  <si>
    <t xml:space="preserve">[naam] </t>
  </si>
  <si>
    <t xml:space="preserve">[functie] </t>
  </si>
  <si>
    <t xml:space="preserve">[bedrijfsnaam] </t>
  </si>
  <si>
    <t>N</t>
  </si>
  <si>
    <t>Staartposten</t>
  </si>
  <si>
    <t>Eenmalige kosten</t>
  </si>
  <si>
    <r>
      <t xml:space="preserve">gevestigd te: </t>
    </r>
    <r>
      <rPr>
        <sz val="10"/>
        <color rgb="FFFF0000"/>
        <rFont val="Arial"/>
        <family val="2"/>
      </rPr>
      <t>[plaatsnaam]</t>
    </r>
  </si>
  <si>
    <r>
      <t xml:space="preserve">Gedaan te </t>
    </r>
    <r>
      <rPr>
        <sz val="10"/>
        <color rgb="FFFF0000"/>
        <rFont val="Arial"/>
        <family val="2"/>
      </rPr>
      <t xml:space="preserve">[plaatsnaam] </t>
    </r>
  </si>
  <si>
    <t>[Datum]</t>
  </si>
  <si>
    <t>Subtotaal</t>
  </si>
  <si>
    <t>Codering</t>
  </si>
  <si>
    <t>Prijs per eenheid</t>
  </si>
  <si>
    <t>Totaalbedrag</t>
  </si>
  <si>
    <t>Overige eenmalige kosten (indien van toepassing)</t>
  </si>
  <si>
    <t>Natuurmonumenten</t>
  </si>
  <si>
    <t>Programma Natuur: Verwijderen opslag Zuid Veluwe en Ijsselvallei</t>
  </si>
  <si>
    <t>are</t>
  </si>
  <si>
    <t>Voorbereidende werkzaamheden ten behoeve van verwijderen houtopstanden</t>
  </si>
  <si>
    <t>Opruimen van werkterrein</t>
  </si>
  <si>
    <t>Inrichting van werkterrein</t>
  </si>
  <si>
    <t>V/N/A</t>
  </si>
  <si>
    <t xml:space="preserve">[xx-xx-xxxx] </t>
  </si>
  <si>
    <t>%</t>
  </si>
  <si>
    <t>V</t>
  </si>
  <si>
    <t>Uitvoeringskosten in percentage</t>
  </si>
  <si>
    <t>Algemene kosten in percentage</t>
  </si>
  <si>
    <t>Winst en risico in percentage</t>
  </si>
  <si>
    <t xml:space="preserve">00 </t>
  </si>
  <si>
    <t>in te vullen door inschrijver</t>
  </si>
  <si>
    <t>waarde</t>
  </si>
  <si>
    <t>letter</t>
  </si>
  <si>
    <t>000000</t>
  </si>
  <si>
    <t>"omschrijving werkzaamheden"</t>
  </si>
  <si>
    <t>Voorbeeldregel</t>
  </si>
  <si>
    <t>waarde in cel vult zichzelf</t>
  </si>
  <si>
    <t>Toolbox ecologie</t>
  </si>
  <si>
    <t xml:space="preserve">Opstellen gedetaileerd werkplan </t>
  </si>
  <si>
    <t xml:space="preserve">Rapportage nulmeting transportroutes tbv uitvoeringswerkzaamheden </t>
  </si>
  <si>
    <t>Verwijderen loofhout</t>
  </si>
  <si>
    <t>Verwijderen exoten loofhout en naaldhout</t>
  </si>
  <si>
    <t>134a</t>
  </si>
  <si>
    <t>22a</t>
  </si>
  <si>
    <t>83a</t>
  </si>
  <si>
    <t>84a</t>
  </si>
  <si>
    <t>85a</t>
  </si>
  <si>
    <t>86a</t>
  </si>
  <si>
    <t>87a</t>
  </si>
  <si>
    <t>88a</t>
  </si>
  <si>
    <t>91a</t>
  </si>
  <si>
    <t>Uitzondering 1 - Verwijderen Grove den</t>
  </si>
  <si>
    <t xml:space="preserve">Uitzondering 3 - Verwijderen grote diameters Lariks </t>
  </si>
  <si>
    <t>st</t>
  </si>
  <si>
    <t>Uitzondering 2 - Verwijderen grote diameters Lariks en Douglas</t>
  </si>
  <si>
    <t>vak</t>
  </si>
  <si>
    <t>47a</t>
  </si>
  <si>
    <t>Amerikaanse vogelkers, 8% bedekking, maximale hoogte: 4m</t>
  </si>
  <si>
    <t>Amerikaanse vogelkers, 5% bedekking, maximale hoogte: 4m</t>
  </si>
  <si>
    <t>Amerikaanse vogelkers, 40% bedekking, maximale hoogte: 4m</t>
  </si>
  <si>
    <t>Amerikaanse eik, 30% bedekking, maximale hoogte: 6m</t>
  </si>
  <si>
    <t>Lariks, 10% bedekking, maximale hoogte: 8m
Amerikaanse vogelkers, 5% bedekking, maximale hoogte: 4m</t>
  </si>
  <si>
    <t>Lariks, 10% bedekking, maximale hoogte: 8m 
Amerikaanse vogelkers, 5% bedekking, maximale hoogte: 4m</t>
  </si>
  <si>
    <t>Nader te bepalen locaties (optioneel)</t>
  </si>
  <si>
    <t>Verwijderen exoten naaldhout</t>
  </si>
  <si>
    <t>Douglas/Lariks, 8% bedekking</t>
  </si>
  <si>
    <t>Douglas, 5% bedekking</t>
  </si>
  <si>
    <t>Lariks, 10% bedekking</t>
  </si>
  <si>
    <t>Lariks, 50% bedekking</t>
  </si>
  <si>
    <t>144a</t>
  </si>
  <si>
    <t>Amerikaanse vogelkers, 30% bedekking, maximale hoogte: 4m</t>
  </si>
  <si>
    <t>Douglas/Lariks, 2% bedekking</t>
  </si>
  <si>
    <t>Grove den, 50% bedekking</t>
  </si>
  <si>
    <t>Grove den, 5% bedekking</t>
  </si>
  <si>
    <t>144b</t>
  </si>
  <si>
    <t>504; 505</t>
  </si>
  <si>
    <t>Te vellen Lariks (diameter 15-30 cm), incl. vastlegging op coördinaten</t>
  </si>
  <si>
    <t>Te ringen Lariks (diameter &gt;30 cm), incl. vastlegging op coördinaten</t>
  </si>
  <si>
    <t>Te vellen Lariks en Douglas (diameter 15-30 cm), incl. vastlegging op coördinaten</t>
  </si>
  <si>
    <t>Te ringen Lariks en Douglas (diameter &gt;30 cm), incl. vastlegging op coördinaten</t>
  </si>
  <si>
    <t>22b; 47b; 83b; 84b; 85b; 86b; 87b; 88b; 91b; 134b</t>
  </si>
  <si>
    <t>2; 28; 34; 38; 39; 42; 44; 45; 49; 50; 78; 130; 135; 136; 142; 147; 149; 150; 151; 152; 153.</t>
  </si>
  <si>
    <t>Amerikaanse eik, 5% bedekking, maximale hoogte: 8m
Amerikaanse vogelkers, 4% bedekking, maximale hoogte: 3m
Larix/douglas, 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</si>
</sst>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#,##0.00_ ;\-#,##0.0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Verdana"/>
      <family val="2"/>
    </font>
    <font>
      <b/>
      <sz val="12"/>
      <name val="Calibri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rgb="FFE6E6E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4" applyNumberFormat="0" applyFill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7" applyNumberFormat="0" applyAlignment="0" applyProtection="0"/>
    <xf numFmtId="0" fontId="10" fillId="6" borderId="8" applyNumberFormat="0" applyAlignment="0" applyProtection="0"/>
    <xf numFmtId="0" fontId="11" fillId="6" borderId="7" applyNumberFormat="0" applyAlignment="0" applyProtection="0"/>
    <xf numFmtId="0" fontId="12" fillId="0" borderId="9" applyNumberFormat="0" applyFill="0" applyAlignment="0" applyProtection="0"/>
    <xf numFmtId="0" fontId="13" fillId="7" borderId="10" applyNumberFormat="0" applyAlignment="0" applyProtection="0"/>
    <xf numFmtId="0" fontId="14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164" fontId="21" fillId="0" borderId="0" applyFont="0" applyFill="0" applyBorder="0" applyAlignment="0" applyProtection="0"/>
    <xf numFmtId="0" fontId="22" fillId="34" borderId="13"/>
    <xf numFmtId="0" fontId="20" fillId="0" borderId="0"/>
    <xf numFmtId="44" fontId="1" fillId="0" borderId="0" applyFont="0" applyFill="0" applyBorder="0" applyAlignment="0" applyProtection="0"/>
  </cellStyleXfs>
  <cellXfs count="122">
    <xf numFmtId="0" fontId="0" fillId="0" borderId="0" xfId="0"/>
    <xf numFmtId="4" fontId="0" fillId="0" borderId="0" xfId="0" applyNumberFormat="1"/>
    <xf numFmtId="0" fontId="19" fillId="33" borderId="0" xfId="42" applyFont="1" applyFill="1" applyAlignment="1">
      <alignment vertical="center"/>
    </xf>
    <xf numFmtId="0" fontId="20" fillId="33" borderId="0" xfId="42" applyFont="1" applyFill="1" applyAlignment="1">
      <alignment vertical="center"/>
    </xf>
    <xf numFmtId="0" fontId="20" fillId="33" borderId="0" xfId="42" applyFont="1" applyFill="1" applyAlignment="1">
      <alignment horizontal="center" vertical="center"/>
    </xf>
    <xf numFmtId="14" fontId="20" fillId="33" borderId="0" xfId="42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20" fillId="33" borderId="14" xfId="42" applyFont="1" applyFill="1" applyBorder="1" applyAlignment="1">
      <alignment vertical="center"/>
    </xf>
    <xf numFmtId="0" fontId="20" fillId="33" borderId="14" xfId="42" applyFont="1" applyFill="1" applyBorder="1" applyAlignment="1">
      <alignment horizontal="center" vertical="center"/>
    </xf>
    <xf numFmtId="0" fontId="20" fillId="33" borderId="16" xfId="42" applyFont="1" applyFill="1" applyBorder="1" applyAlignment="1">
      <alignment vertical="center"/>
    </xf>
    <xf numFmtId="14" fontId="20" fillId="33" borderId="16" xfId="42" applyNumberFormat="1" applyFont="1" applyFill="1" applyBorder="1" applyAlignment="1">
      <alignment vertical="center"/>
    </xf>
    <xf numFmtId="0" fontId="24" fillId="33" borderId="0" xfId="0" applyFont="1" applyFill="1"/>
    <xf numFmtId="4" fontId="24" fillId="33" borderId="0" xfId="0" applyNumberFormat="1" applyFont="1" applyFill="1"/>
    <xf numFmtId="4" fontId="24" fillId="33" borderId="16" xfId="0" applyNumberFormat="1" applyFont="1" applyFill="1" applyBorder="1"/>
    <xf numFmtId="0" fontId="23" fillId="33" borderId="0" xfId="0" applyFont="1" applyFill="1"/>
    <xf numFmtId="0" fontId="0" fillId="33" borderId="0" xfId="0" applyFill="1"/>
    <xf numFmtId="0" fontId="0" fillId="33" borderId="0" xfId="0" applyFill="1" applyAlignment="1">
      <alignment vertical="center"/>
    </xf>
    <xf numFmtId="4" fontId="25" fillId="33" borderId="1" xfId="0" applyNumberFormat="1" applyFont="1" applyFill="1" applyBorder="1" applyAlignment="1">
      <alignment vertical="center"/>
    </xf>
    <xf numFmtId="0" fontId="16" fillId="3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25" fillId="33" borderId="22" xfId="0" quotePrefix="1" applyFont="1" applyFill="1" applyBorder="1" applyAlignment="1">
      <alignment vertical="center"/>
    </xf>
    <xf numFmtId="0" fontId="24" fillId="33" borderId="24" xfId="0" applyFont="1" applyFill="1" applyBorder="1"/>
    <xf numFmtId="0" fontId="26" fillId="33" borderId="1" xfId="0" quotePrefix="1" applyFont="1" applyFill="1" applyBorder="1" applyAlignment="1">
      <alignment vertical="center"/>
    </xf>
    <xf numFmtId="0" fontId="25" fillId="33" borderId="1" xfId="0" quotePrefix="1" applyFont="1" applyFill="1" applyBorder="1" applyAlignment="1">
      <alignment vertical="center"/>
    </xf>
    <xf numFmtId="0" fontId="24" fillId="33" borderId="1" xfId="0" applyFont="1" applyFill="1" applyBorder="1" applyAlignment="1">
      <alignment vertical="center"/>
    </xf>
    <xf numFmtId="0" fontId="23" fillId="33" borderId="1" xfId="0" quotePrefix="1" applyFont="1" applyFill="1" applyBorder="1" applyAlignment="1">
      <alignment vertical="center"/>
    </xf>
    <xf numFmtId="0" fontId="27" fillId="33" borderId="1" xfId="0" quotePrefix="1" applyFont="1" applyFill="1" applyBorder="1"/>
    <xf numFmtId="4" fontId="24" fillId="33" borderId="24" xfId="0" applyNumberFormat="1" applyFont="1" applyFill="1" applyBorder="1"/>
    <xf numFmtId="4" fontId="25" fillId="33" borderId="22" xfId="0" applyNumberFormat="1" applyFont="1" applyFill="1" applyBorder="1" applyAlignment="1">
      <alignment vertical="center"/>
    </xf>
    <xf numFmtId="44" fontId="24" fillId="33" borderId="16" xfId="0" applyNumberFormat="1" applyFont="1" applyFill="1" applyBorder="1" applyAlignment="1">
      <alignment vertical="center"/>
    </xf>
    <xf numFmtId="44" fontId="25" fillId="33" borderId="26" xfId="0" applyNumberFormat="1" applyFont="1" applyFill="1" applyBorder="1" applyAlignment="1">
      <alignment vertical="center"/>
    </xf>
    <xf numFmtId="4" fontId="25" fillId="33" borderId="16" xfId="0" applyNumberFormat="1" applyFont="1" applyFill="1" applyBorder="1" applyAlignment="1">
      <alignment vertical="center"/>
    </xf>
    <xf numFmtId="4" fontId="25" fillId="33" borderId="16" xfId="0" applyNumberFormat="1" applyFont="1" applyFill="1" applyBorder="1"/>
    <xf numFmtId="4" fontId="24" fillId="33" borderId="27" xfId="0" applyNumberFormat="1" applyFont="1" applyFill="1" applyBorder="1"/>
    <xf numFmtId="0" fontId="26" fillId="33" borderId="23" xfId="0" quotePrefix="1" applyFont="1" applyFill="1" applyBorder="1"/>
    <xf numFmtId="0" fontId="24" fillId="33" borderId="28" xfId="0" applyFont="1" applyFill="1" applyBorder="1"/>
    <xf numFmtId="4" fontId="25" fillId="33" borderId="0" xfId="0" applyNumberFormat="1" applyFont="1" applyFill="1" applyAlignment="1">
      <alignment vertical="center"/>
    </xf>
    <xf numFmtId="0" fontId="25" fillId="33" borderId="0" xfId="0" quotePrefix="1" applyFont="1" applyFill="1" applyAlignment="1">
      <alignment vertical="center"/>
    </xf>
    <xf numFmtId="0" fontId="20" fillId="33" borderId="21" xfId="46" applyFill="1" applyBorder="1" applyAlignment="1">
      <alignment horizontal="left" vertical="top" wrapText="1"/>
    </xf>
    <xf numFmtId="165" fontId="20" fillId="33" borderId="21" xfId="46" applyNumberFormat="1" applyFill="1" applyBorder="1" applyAlignment="1">
      <alignment horizontal="right" vertical="top"/>
    </xf>
    <xf numFmtId="0" fontId="20" fillId="33" borderId="0" xfId="46" applyFill="1" applyAlignment="1">
      <alignment horizontal="left" vertical="top" wrapText="1"/>
    </xf>
    <xf numFmtId="165" fontId="20" fillId="33" borderId="0" xfId="46" applyNumberFormat="1" applyFill="1" applyAlignment="1">
      <alignment horizontal="right" vertical="top"/>
    </xf>
    <xf numFmtId="44" fontId="20" fillId="33" borderId="16" xfId="46" applyNumberFormat="1" applyFill="1" applyBorder="1" applyAlignment="1">
      <alignment horizontal="center" vertical="top"/>
    </xf>
    <xf numFmtId="44" fontId="20" fillId="33" borderId="0" xfId="46" applyNumberFormat="1" applyFill="1" applyAlignment="1">
      <alignment horizontal="right" vertical="top"/>
    </xf>
    <xf numFmtId="0" fontId="24" fillId="33" borderId="0" xfId="0" applyFont="1" applyFill="1" applyAlignment="1">
      <alignment vertical="center"/>
    </xf>
    <xf numFmtId="4" fontId="24" fillId="33" borderId="0" xfId="0" applyNumberFormat="1" applyFont="1" applyFill="1" applyAlignment="1">
      <alignment vertical="center"/>
    </xf>
    <xf numFmtId="0" fontId="20" fillId="0" borderId="0" xfId="42" applyFont="1" applyAlignment="1">
      <alignment vertical="center"/>
    </xf>
    <xf numFmtId="0" fontId="19" fillId="33" borderId="17" xfId="0" applyFont="1" applyFill="1" applyBorder="1" applyAlignment="1">
      <alignment horizontal="left" vertical="center" wrapText="1"/>
    </xf>
    <xf numFmtId="0" fontId="20" fillId="33" borderId="17" xfId="0" applyFont="1" applyFill="1" applyBorder="1" applyAlignment="1">
      <alignment horizontal="left" vertical="center" wrapText="1"/>
    </xf>
    <xf numFmtId="44" fontId="25" fillId="33" borderId="29" xfId="0" applyNumberFormat="1" applyFont="1" applyFill="1" applyBorder="1" applyAlignment="1">
      <alignment vertical="center"/>
    </xf>
    <xf numFmtId="0" fontId="19" fillId="33" borderId="31" xfId="0" applyFont="1" applyFill="1" applyBorder="1" applyAlignment="1">
      <alignment vertical="top" wrapText="1"/>
    </xf>
    <xf numFmtId="4" fontId="19" fillId="33" borderId="33" xfId="0" applyNumberFormat="1" applyFont="1" applyFill="1" applyBorder="1" applyAlignment="1">
      <alignment vertical="top" wrapText="1"/>
    </xf>
    <xf numFmtId="9" fontId="0" fillId="0" borderId="0" xfId="0" applyNumberFormat="1"/>
    <xf numFmtId="0" fontId="26" fillId="33" borderId="1" xfId="0" quotePrefix="1" applyFont="1" applyFill="1" applyBorder="1" applyAlignment="1">
      <alignment vertical="center" wrapText="1"/>
    </xf>
    <xf numFmtId="0" fontId="19" fillId="33" borderId="1" xfId="0" applyFont="1" applyFill="1" applyBorder="1" applyAlignment="1">
      <alignment vertical="top" wrapText="1"/>
    </xf>
    <xf numFmtId="4" fontId="19" fillId="33" borderId="1" xfId="0" applyNumberFormat="1" applyFont="1" applyFill="1" applyBorder="1" applyAlignment="1">
      <alignment vertical="top" wrapText="1"/>
    </xf>
    <xf numFmtId="4" fontId="19" fillId="33" borderId="29" xfId="0" applyNumberFormat="1" applyFont="1" applyFill="1" applyBorder="1" applyAlignment="1">
      <alignment vertical="top" wrapText="1"/>
    </xf>
    <xf numFmtId="0" fontId="26" fillId="33" borderId="2" xfId="0" quotePrefix="1" applyFont="1" applyFill="1" applyBorder="1" applyAlignment="1">
      <alignment vertical="center"/>
    </xf>
    <xf numFmtId="0" fontId="26" fillId="33" borderId="20" xfId="0" quotePrefix="1" applyFont="1" applyFill="1" applyBorder="1" applyAlignment="1">
      <alignment horizontal="left" vertical="center"/>
    </xf>
    <xf numFmtId="0" fontId="25" fillId="33" borderId="20" xfId="0" quotePrefix="1" applyFont="1" applyFill="1" applyBorder="1" applyAlignment="1">
      <alignment horizontal="left" vertical="center"/>
    </xf>
    <xf numFmtId="0" fontId="25" fillId="33" borderId="3" xfId="0" quotePrefix="1" applyFont="1" applyFill="1" applyBorder="1" applyAlignment="1">
      <alignment vertical="center"/>
    </xf>
    <xf numFmtId="4" fontId="19" fillId="0" borderId="31" xfId="0" applyNumberFormat="1" applyFont="1" applyBorder="1" applyAlignment="1">
      <alignment vertical="top" wrapText="1"/>
    </xf>
    <xf numFmtId="0" fontId="23" fillId="33" borderId="15" xfId="42" applyFont="1" applyFill="1" applyBorder="1" applyAlignment="1">
      <alignment vertical="center"/>
    </xf>
    <xf numFmtId="44" fontId="20" fillId="33" borderId="16" xfId="47" applyFont="1" applyFill="1" applyBorder="1" applyAlignment="1">
      <alignment horizontal="center" vertical="top"/>
    </xf>
    <xf numFmtId="44" fontId="20" fillId="35" borderId="25" xfId="47" applyFont="1" applyFill="1" applyBorder="1" applyAlignment="1">
      <alignment horizontal="center" vertical="top"/>
    </xf>
    <xf numFmtId="44" fontId="25" fillId="35" borderId="29" xfId="0" applyNumberFormat="1" applyFont="1" applyFill="1" applyBorder="1" applyAlignment="1">
      <alignment vertical="center"/>
    </xf>
    <xf numFmtId="44" fontId="0" fillId="35" borderId="29" xfId="0" applyNumberFormat="1" applyFill="1" applyBorder="1" applyAlignment="1">
      <alignment vertical="center"/>
    </xf>
    <xf numFmtId="0" fontId="25" fillId="33" borderId="1" xfId="0" quotePrefix="1" applyFont="1" applyFill="1" applyBorder="1" applyAlignment="1">
      <alignment vertical="center" wrapText="1"/>
    </xf>
    <xf numFmtId="4" fontId="19" fillId="0" borderId="29" xfId="0" applyNumberFormat="1" applyFont="1" applyBorder="1" applyAlignment="1">
      <alignment vertical="top" wrapText="1"/>
    </xf>
    <xf numFmtId="0" fontId="20" fillId="33" borderId="1" xfId="0" applyFont="1" applyFill="1" applyBorder="1" applyAlignment="1">
      <alignment vertical="top" wrapText="1"/>
    </xf>
    <xf numFmtId="0" fontId="19" fillId="33" borderId="17" xfId="0" quotePrefix="1" applyFont="1" applyFill="1" applyBorder="1" applyAlignment="1">
      <alignment horizontal="left" vertical="top" wrapText="1"/>
    </xf>
    <xf numFmtId="0" fontId="20" fillId="33" borderId="17" xfId="0" quotePrefix="1" applyFont="1" applyFill="1" applyBorder="1" applyAlignment="1">
      <alignment horizontal="left" vertical="top" wrapText="1"/>
    </xf>
    <xf numFmtId="4" fontId="19" fillId="35" borderId="1" xfId="0" applyNumberFormat="1" applyFont="1" applyFill="1" applyBorder="1" applyAlignment="1">
      <alignment vertical="top" wrapText="1"/>
    </xf>
    <xf numFmtId="0" fontId="0" fillId="0" borderId="0" xfId="0" applyAlignment="1">
      <alignment horizontal="left"/>
    </xf>
    <xf numFmtId="0" fontId="19" fillId="33" borderId="18" xfId="42" applyFont="1" applyFill="1" applyBorder="1" applyAlignment="1">
      <alignment horizontal="left" vertical="center"/>
    </xf>
    <xf numFmtId="0" fontId="19" fillId="0" borderId="17" xfId="42" applyFont="1" applyBorder="1" applyAlignment="1">
      <alignment horizontal="left" vertical="center"/>
    </xf>
    <xf numFmtId="0" fontId="19" fillId="33" borderId="17" xfId="42" applyFont="1" applyFill="1" applyBorder="1" applyAlignment="1">
      <alignment horizontal="left" vertical="center"/>
    </xf>
    <xf numFmtId="0" fontId="24" fillId="33" borderId="17" xfId="0" applyFont="1" applyFill="1" applyBorder="1" applyAlignment="1">
      <alignment horizontal="left"/>
    </xf>
    <xf numFmtId="0" fontId="19" fillId="33" borderId="30" xfId="0" applyFont="1" applyFill="1" applyBorder="1" applyAlignment="1">
      <alignment horizontal="left" vertical="top" wrapText="1"/>
    </xf>
    <xf numFmtId="0" fontId="19" fillId="33" borderId="17" xfId="0" applyFont="1" applyFill="1" applyBorder="1" applyAlignment="1">
      <alignment horizontal="left" vertical="top" wrapText="1"/>
    </xf>
    <xf numFmtId="0" fontId="24" fillId="33" borderId="20" xfId="0" applyFont="1" applyFill="1" applyBorder="1" applyAlignment="1">
      <alignment horizontal="left" vertical="center"/>
    </xf>
    <xf numFmtId="0" fontId="24" fillId="33" borderId="20" xfId="0" applyFont="1" applyFill="1" applyBorder="1" applyAlignment="1">
      <alignment horizontal="left"/>
    </xf>
    <xf numFmtId="0" fontId="24" fillId="33" borderId="19" xfId="0" applyFont="1" applyFill="1" applyBorder="1" applyAlignment="1">
      <alignment horizontal="left"/>
    </xf>
    <xf numFmtId="0" fontId="19" fillId="33" borderId="1" xfId="0" quotePrefix="1" applyFont="1" applyFill="1" applyBorder="1" applyAlignment="1">
      <alignment vertical="center"/>
    </xf>
    <xf numFmtId="0" fontId="20" fillId="33" borderId="1" xfId="0" quotePrefix="1" applyFont="1" applyFill="1" applyBorder="1" applyAlignment="1">
      <alignment vertical="center"/>
    </xf>
    <xf numFmtId="3" fontId="20" fillId="33" borderId="14" xfId="42" applyNumberFormat="1" applyFont="1" applyFill="1" applyBorder="1" applyAlignment="1">
      <alignment vertical="center"/>
    </xf>
    <xf numFmtId="3" fontId="19" fillId="33" borderId="0" xfId="42" applyNumberFormat="1" applyFont="1" applyFill="1" applyAlignment="1">
      <alignment vertical="center"/>
    </xf>
    <xf numFmtId="3" fontId="20" fillId="33" borderId="0" xfId="42" applyNumberFormat="1" applyFont="1" applyFill="1" applyAlignment="1">
      <alignment vertical="center"/>
    </xf>
    <xf numFmtId="3" fontId="24" fillId="33" borderId="0" xfId="0" applyNumberFormat="1" applyFont="1" applyFill="1"/>
    <xf numFmtId="3" fontId="19" fillId="33" borderId="32" xfId="0" applyNumberFormat="1" applyFont="1" applyFill="1" applyBorder="1" applyAlignment="1">
      <alignment vertical="top" wrapText="1"/>
    </xf>
    <xf numFmtId="3" fontId="19" fillId="33" borderId="23" xfId="0" applyNumberFormat="1" applyFont="1" applyFill="1" applyBorder="1" applyAlignment="1">
      <alignment vertical="top" wrapText="1"/>
    </xf>
    <xf numFmtId="3" fontId="25" fillId="33" borderId="1" xfId="0" applyNumberFormat="1" applyFont="1" applyFill="1" applyBorder="1" applyAlignment="1">
      <alignment vertical="center"/>
    </xf>
    <xf numFmtId="3" fontId="20" fillId="33" borderId="2" xfId="46" applyNumberFormat="1" applyFill="1" applyBorder="1" applyAlignment="1">
      <alignment horizontal="right" vertical="top"/>
    </xf>
    <xf numFmtId="3" fontId="20" fillId="33" borderId="1" xfId="46" applyNumberFormat="1" applyFill="1" applyBorder="1" applyAlignment="1">
      <alignment horizontal="right" vertical="top"/>
    </xf>
    <xf numFmtId="3" fontId="25" fillId="36" borderId="1" xfId="0" applyNumberFormat="1" applyFont="1" applyFill="1" applyBorder="1" applyAlignment="1">
      <alignment vertical="center"/>
    </xf>
    <xf numFmtId="3" fontId="25" fillId="36" borderId="3" xfId="0" applyNumberFormat="1" applyFont="1" applyFill="1" applyBorder="1" applyAlignment="1">
      <alignment vertical="center"/>
    </xf>
    <xf numFmtId="3" fontId="24" fillId="33" borderId="1" xfId="0" applyNumberFormat="1" applyFont="1" applyFill="1" applyBorder="1" applyAlignment="1">
      <alignment vertical="center"/>
    </xf>
    <xf numFmtId="3" fontId="24" fillId="33" borderId="1" xfId="0" applyNumberFormat="1" applyFont="1" applyFill="1" applyBorder="1"/>
    <xf numFmtId="3" fontId="24" fillId="33" borderId="28" xfId="0" applyNumberFormat="1" applyFont="1" applyFill="1" applyBorder="1"/>
    <xf numFmtId="3" fontId="0" fillId="0" borderId="0" xfId="0" applyNumberFormat="1"/>
    <xf numFmtId="44" fontId="19" fillId="0" borderId="14" xfId="47" applyFont="1" applyBorder="1" applyAlignment="1">
      <alignment horizontal="right" vertical="center"/>
    </xf>
    <xf numFmtId="44" fontId="20" fillId="33" borderId="0" xfId="47" applyFont="1" applyFill="1" applyAlignment="1">
      <alignment vertical="center"/>
    </xf>
    <xf numFmtId="44" fontId="19" fillId="33" borderId="0" xfId="47" applyFont="1" applyFill="1" applyAlignment="1">
      <alignment horizontal="right" vertical="center"/>
    </xf>
    <xf numFmtId="44" fontId="24" fillId="33" borderId="0" xfId="47" applyFont="1" applyFill="1"/>
    <xf numFmtId="44" fontId="19" fillId="33" borderId="31" xfId="47" applyFont="1" applyFill="1" applyBorder="1" applyAlignment="1">
      <alignment vertical="top" wrapText="1"/>
    </xf>
    <xf numFmtId="44" fontId="19" fillId="33" borderId="1" xfId="47" applyFont="1" applyFill="1" applyBorder="1" applyAlignment="1">
      <alignment vertical="top" wrapText="1"/>
    </xf>
    <xf numFmtId="44" fontId="19" fillId="0" borderId="1" xfId="47" applyFont="1" applyBorder="1" applyAlignment="1">
      <alignment vertical="top" wrapText="1"/>
    </xf>
    <xf numFmtId="44" fontId="19" fillId="36" borderId="1" xfId="47" applyFont="1" applyFill="1" applyBorder="1" applyAlignment="1">
      <alignment vertical="top" wrapText="1"/>
    </xf>
    <xf numFmtId="44" fontId="25" fillId="33" borderId="1" xfId="47" applyFont="1" applyFill="1" applyBorder="1" applyAlignment="1">
      <alignment vertical="center"/>
    </xf>
    <xf numFmtId="44" fontId="25" fillId="36" borderId="1" xfId="47" applyFont="1" applyFill="1" applyBorder="1" applyAlignment="1">
      <alignment vertical="center"/>
    </xf>
    <xf numFmtId="44" fontId="20" fillId="33" borderId="2" xfId="47" applyFont="1" applyFill="1" applyBorder="1" applyAlignment="1">
      <alignment horizontal="right" vertical="top"/>
    </xf>
    <xf numFmtId="44" fontId="20" fillId="33" borderId="1" xfId="47" applyFont="1" applyFill="1" applyBorder="1" applyAlignment="1">
      <alignment horizontal="right" vertical="top"/>
    </xf>
    <xf numFmtId="44" fontId="25" fillId="35" borderId="1" xfId="47" applyFont="1" applyFill="1" applyBorder="1" applyAlignment="1">
      <alignment vertical="center"/>
    </xf>
    <xf numFmtId="44" fontId="24" fillId="33" borderId="1" xfId="47" applyFont="1" applyFill="1" applyBorder="1" applyAlignment="1">
      <alignment vertical="center"/>
    </xf>
    <xf numFmtId="44" fontId="24" fillId="33" borderId="1" xfId="47" applyFont="1" applyFill="1" applyBorder="1"/>
    <xf numFmtId="44" fontId="24" fillId="33" borderId="28" xfId="47" applyFont="1" applyFill="1" applyBorder="1"/>
    <xf numFmtId="44" fontId="0" fillId="0" borderId="0" xfId="47" applyFont="1"/>
    <xf numFmtId="0" fontId="24" fillId="33" borderId="17" xfId="0" applyFont="1" applyFill="1" applyBorder="1" applyAlignment="1">
      <alignment horizontal="left" wrapText="1"/>
    </xf>
    <xf numFmtId="0" fontId="24" fillId="33" borderId="0" xfId="0" applyFont="1" applyFill="1" applyAlignment="1">
      <alignment horizontal="left" wrapText="1"/>
    </xf>
    <xf numFmtId="0" fontId="20" fillId="33" borderId="20" xfId="0" applyFont="1" applyFill="1" applyBorder="1" applyAlignment="1">
      <alignment horizontal="left" vertical="center" wrapText="1"/>
    </xf>
    <xf numFmtId="0" fontId="20" fillId="33" borderId="20" xfId="0" applyFont="1" applyFill="1" applyBorder="1" applyAlignment="1">
      <alignment horizontal="center" vertical="center" wrapText="1"/>
    </xf>
    <xf numFmtId="0" fontId="25" fillId="0" borderId="1" xfId="0" quotePrefix="1" applyFont="1" applyFill="1" applyBorder="1" applyAlignment="1">
      <alignment vertical="center" wrapText="1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2" xfId="43" xr:uid="{00000000-0005-0000-0000-000025000000}"/>
    <cellStyle name="Standaard 3" xfId="46" xr:uid="{462963F8-7EBF-4FFC-9134-B2B4B627A004}"/>
    <cellStyle name="Standaard_grondbalans" xfId="42" xr:uid="{00000000-0005-0000-0000-000026000000}"/>
    <cellStyle name="Style0" xfId="45" xr:uid="{00000000-0005-0000-0000-000027000000}"/>
    <cellStyle name="Titel" xfId="1" builtinId="15" customBuiltin="1"/>
    <cellStyle name="Totaal" xfId="17" builtinId="25" customBuiltin="1"/>
    <cellStyle name="Uitvoer" xfId="10" builtinId="21" customBuiltin="1"/>
    <cellStyle name="Valuta" xfId="47" builtinId="4"/>
    <cellStyle name="Valuta 2" xfId="44" xr:uid="{00000000-0005-0000-0000-00002B000000}"/>
    <cellStyle name="Verklarende tekst" xfId="16" builtinId="53" customBuiltin="1"/>
    <cellStyle name="Waarschuwingsteks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4452F-C900-4682-B18F-D947DDD52C5E}">
  <dimension ref="A1:L161"/>
  <sheetViews>
    <sheetView tabSelected="1" topLeftCell="A130" workbookViewId="0">
      <selection activeCell="C112" sqref="C112"/>
    </sheetView>
  </sheetViews>
  <sheetFormatPr defaultRowHeight="15" x14ac:dyDescent="0.25"/>
  <cols>
    <col min="1" max="1" width="3.140625" customWidth="1"/>
    <col min="2" max="2" width="16" style="73" customWidth="1"/>
    <col min="3" max="3" width="77.42578125" bestFit="1" customWidth="1"/>
    <col min="5" max="5" width="15.7109375" style="99" customWidth="1"/>
    <col min="6" max="6" width="6.42578125" style="1" customWidth="1"/>
    <col min="7" max="7" width="15.7109375" style="116" customWidth="1"/>
    <col min="8" max="8" width="15.7109375" style="1" customWidth="1"/>
    <col min="10" max="10" width="105.7109375" bestFit="1" customWidth="1"/>
    <col min="12" max="12" width="10" bestFit="1" customWidth="1"/>
    <col min="13" max="13" width="10.42578125" bestFit="1" customWidth="1"/>
  </cols>
  <sheetData>
    <row r="1" spans="1:10" ht="15" customHeight="1" thickBot="1" x14ac:dyDescent="0.3">
      <c r="A1" s="15"/>
      <c r="I1" s="6"/>
      <c r="J1" s="6"/>
    </row>
    <row r="2" spans="1:10" ht="15" customHeight="1" x14ac:dyDescent="0.25">
      <c r="A2" s="15"/>
      <c r="B2" s="74" t="s">
        <v>27</v>
      </c>
      <c r="C2" s="7"/>
      <c r="D2" s="8"/>
      <c r="E2" s="85"/>
      <c r="F2" s="7"/>
      <c r="G2" s="100" t="s">
        <v>2</v>
      </c>
      <c r="H2" s="62" t="s">
        <v>34</v>
      </c>
      <c r="I2" s="6"/>
      <c r="J2" s="6"/>
    </row>
    <row r="3" spans="1:10" s="6" customFormat="1" ht="15" customHeight="1" x14ac:dyDescent="0.25">
      <c r="A3" s="16"/>
      <c r="B3" s="75" t="s">
        <v>28</v>
      </c>
      <c r="C3" s="46"/>
      <c r="D3" s="4"/>
      <c r="E3" s="86"/>
      <c r="F3" s="2"/>
      <c r="G3" s="101"/>
      <c r="H3" s="9"/>
    </row>
    <row r="4" spans="1:10" s="6" customFormat="1" ht="15" customHeight="1" x14ac:dyDescent="0.25">
      <c r="A4" s="16"/>
      <c r="B4" s="76"/>
      <c r="C4" s="5"/>
      <c r="D4" s="5"/>
      <c r="E4" s="87"/>
      <c r="F4" s="3"/>
      <c r="G4" s="102"/>
      <c r="H4" s="10"/>
    </row>
    <row r="5" spans="1:10" s="6" customFormat="1" ht="15" customHeight="1" x14ac:dyDescent="0.2">
      <c r="A5" s="16"/>
      <c r="B5" s="117" t="s">
        <v>11</v>
      </c>
      <c r="C5" s="118"/>
      <c r="D5" s="118"/>
      <c r="E5" s="118"/>
      <c r="F5" s="118"/>
      <c r="G5" s="118"/>
      <c r="H5" s="13"/>
    </row>
    <row r="6" spans="1:10" s="6" customFormat="1" ht="15" customHeight="1" x14ac:dyDescent="0.2">
      <c r="A6" s="16"/>
      <c r="B6" s="117"/>
      <c r="C6" s="118"/>
      <c r="D6" s="118"/>
      <c r="E6" s="118"/>
      <c r="F6" s="118"/>
      <c r="G6" s="118"/>
      <c r="H6" s="13"/>
    </row>
    <row r="7" spans="1:10" s="6" customFormat="1" ht="15" customHeight="1" x14ac:dyDescent="0.2">
      <c r="A7" s="16"/>
      <c r="B7" s="76" t="s">
        <v>3</v>
      </c>
      <c r="C7" s="14" t="s">
        <v>15</v>
      </c>
      <c r="D7" s="11"/>
      <c r="E7" s="88"/>
      <c r="F7" s="12"/>
      <c r="G7" s="103"/>
      <c r="H7" s="13"/>
    </row>
    <row r="8" spans="1:10" s="6" customFormat="1" ht="15" customHeight="1" x14ac:dyDescent="0.25">
      <c r="A8" s="16"/>
      <c r="B8" s="77"/>
      <c r="C8" s="11" t="s">
        <v>19</v>
      </c>
      <c r="D8" s="11"/>
      <c r="E8" s="88"/>
      <c r="F8" s="12"/>
      <c r="G8" s="103"/>
      <c r="H8" s="13"/>
      <c r="I8"/>
      <c r="J8"/>
    </row>
    <row r="9" spans="1:10" s="19" customFormat="1" ht="15" customHeight="1" x14ac:dyDescent="0.25">
      <c r="A9" s="18"/>
      <c r="B9" s="77"/>
      <c r="C9" s="11"/>
      <c r="D9" s="11"/>
      <c r="E9" s="88"/>
      <c r="F9" s="12"/>
      <c r="G9" s="103"/>
      <c r="H9" s="13"/>
      <c r="I9"/>
      <c r="J9"/>
    </row>
    <row r="10" spans="1:10" s="19" customFormat="1" ht="15" customHeight="1" x14ac:dyDescent="0.25">
      <c r="A10" s="18"/>
      <c r="B10" s="76" t="s">
        <v>4</v>
      </c>
      <c r="C10" s="14" t="s">
        <v>15</v>
      </c>
      <c r="D10" s="11"/>
      <c r="E10" s="88"/>
      <c r="F10" s="12"/>
      <c r="G10" s="103"/>
      <c r="H10" s="13"/>
      <c r="I10"/>
      <c r="J10"/>
    </row>
    <row r="11" spans="1:10" s="19" customFormat="1" ht="15" customHeight="1" x14ac:dyDescent="0.25">
      <c r="A11" s="18"/>
      <c r="B11" s="77"/>
      <c r="C11" s="11" t="s">
        <v>19</v>
      </c>
      <c r="D11" s="11"/>
      <c r="E11" s="88"/>
      <c r="F11" s="12"/>
      <c r="G11" s="103"/>
      <c r="H11" s="13"/>
      <c r="I11"/>
      <c r="J11"/>
    </row>
    <row r="12" spans="1:10" s="19" customFormat="1" ht="15" customHeight="1" x14ac:dyDescent="0.25">
      <c r="A12" s="18"/>
      <c r="B12" s="77"/>
      <c r="C12" s="11"/>
      <c r="D12" s="11"/>
      <c r="E12" s="88"/>
      <c r="F12" s="12"/>
      <c r="G12" s="103"/>
      <c r="H12" s="13"/>
      <c r="I12"/>
      <c r="J12"/>
    </row>
    <row r="13" spans="1:10" s="19" customFormat="1" ht="15" customHeight="1" x14ac:dyDescent="0.25">
      <c r="A13" s="18"/>
      <c r="B13" s="76" t="s">
        <v>5</v>
      </c>
      <c r="C13" s="14" t="s">
        <v>15</v>
      </c>
      <c r="D13" s="11"/>
      <c r="E13" s="88"/>
      <c r="F13" s="12"/>
      <c r="G13" s="103"/>
      <c r="H13" s="13"/>
      <c r="I13"/>
      <c r="J13"/>
    </row>
    <row r="14" spans="1:10" s="19" customFormat="1" ht="15" customHeight="1" x14ac:dyDescent="0.25">
      <c r="A14" s="18"/>
      <c r="B14" s="77"/>
      <c r="C14" s="11" t="s">
        <v>19</v>
      </c>
      <c r="D14" s="11"/>
      <c r="E14" s="88"/>
      <c r="F14" s="12"/>
      <c r="G14" s="103"/>
      <c r="H14" s="13"/>
      <c r="I14"/>
      <c r="J14"/>
    </row>
    <row r="15" spans="1:10" s="19" customFormat="1" ht="15" customHeight="1" x14ac:dyDescent="0.25">
      <c r="A15" s="18"/>
      <c r="B15" s="77"/>
      <c r="C15" s="11"/>
      <c r="D15" s="11"/>
      <c r="E15" s="88"/>
      <c r="F15" s="12"/>
      <c r="G15" s="103"/>
      <c r="H15" s="13"/>
      <c r="I15"/>
    </row>
    <row r="16" spans="1:10" s="19" customFormat="1" ht="15" customHeight="1" x14ac:dyDescent="0.25">
      <c r="A16" s="18"/>
      <c r="B16" s="77" t="s">
        <v>9</v>
      </c>
      <c r="C16" s="11"/>
      <c r="D16" s="11"/>
      <c r="E16" s="88"/>
      <c r="F16" s="12"/>
      <c r="G16" s="103"/>
      <c r="H16" s="13"/>
      <c r="I16"/>
    </row>
    <row r="17" spans="1:10" s="19" customFormat="1" ht="15" customHeight="1" x14ac:dyDescent="0.25">
      <c r="A17" s="18"/>
      <c r="B17" s="77" t="s">
        <v>10</v>
      </c>
      <c r="C17" s="11"/>
      <c r="D17" s="11"/>
      <c r="E17" s="88"/>
      <c r="F17" s="12"/>
      <c r="G17" s="103"/>
      <c r="H17" s="13"/>
      <c r="I17"/>
      <c r="J17"/>
    </row>
    <row r="18" spans="1:10" s="19" customFormat="1" ht="15" customHeight="1" thickBot="1" x14ac:dyDescent="0.3">
      <c r="A18" s="18"/>
      <c r="B18" s="77"/>
      <c r="C18" s="11"/>
      <c r="D18" s="11"/>
      <c r="E18" s="88"/>
      <c r="F18" s="12"/>
      <c r="G18" s="103"/>
      <c r="H18" s="13"/>
      <c r="I18"/>
      <c r="J18"/>
    </row>
    <row r="19" spans="1:10" s="19" customFormat="1" ht="25.5" x14ac:dyDescent="0.25">
      <c r="A19" s="18"/>
      <c r="B19" s="78" t="s">
        <v>23</v>
      </c>
      <c r="C19" s="50" t="s">
        <v>6</v>
      </c>
      <c r="D19" s="50" t="s">
        <v>7</v>
      </c>
      <c r="E19" s="89" t="s">
        <v>8</v>
      </c>
      <c r="F19" s="61" t="s">
        <v>33</v>
      </c>
      <c r="G19" s="104" t="s">
        <v>24</v>
      </c>
      <c r="H19" s="51" t="s">
        <v>25</v>
      </c>
      <c r="I19"/>
      <c r="J19"/>
    </row>
    <row r="20" spans="1:10" s="19" customFormat="1" ht="15" customHeight="1" x14ac:dyDescent="0.25">
      <c r="A20" s="18"/>
      <c r="B20" s="79"/>
      <c r="C20" s="54"/>
      <c r="D20" s="54"/>
      <c r="E20" s="90"/>
      <c r="F20" s="55"/>
      <c r="G20" s="105"/>
      <c r="H20" s="56"/>
      <c r="I20"/>
      <c r="J20"/>
    </row>
    <row r="21" spans="1:10" s="19" customFormat="1" ht="15" customHeight="1" x14ac:dyDescent="0.25">
      <c r="A21" s="18"/>
      <c r="B21" s="70" t="s">
        <v>40</v>
      </c>
      <c r="C21" s="54" t="s">
        <v>46</v>
      </c>
      <c r="D21" s="54"/>
      <c r="E21" s="90"/>
      <c r="F21" s="55"/>
      <c r="G21" s="106"/>
      <c r="H21" s="68"/>
      <c r="I21"/>
      <c r="J21"/>
    </row>
    <row r="22" spans="1:10" s="19" customFormat="1" ht="25.5" x14ac:dyDescent="0.25">
      <c r="A22" s="18"/>
      <c r="B22" s="71" t="s">
        <v>44</v>
      </c>
      <c r="C22" s="69" t="s">
        <v>45</v>
      </c>
      <c r="D22" s="54" t="s">
        <v>42</v>
      </c>
      <c r="E22" s="90" t="s">
        <v>42</v>
      </c>
      <c r="F22" s="55" t="s">
        <v>43</v>
      </c>
      <c r="G22" s="107" t="s">
        <v>41</v>
      </c>
      <c r="H22" s="72" t="s">
        <v>47</v>
      </c>
      <c r="I22"/>
      <c r="J22"/>
    </row>
    <row r="23" spans="1:10" s="19" customFormat="1" ht="15" customHeight="1" x14ac:dyDescent="0.25">
      <c r="A23" s="18"/>
      <c r="B23" s="79"/>
      <c r="C23" s="54"/>
      <c r="D23" s="54"/>
      <c r="E23" s="90"/>
      <c r="F23" s="55"/>
      <c r="G23" s="105"/>
      <c r="H23" s="56"/>
      <c r="I23"/>
      <c r="J23"/>
    </row>
    <row r="24" spans="1:10" s="19" customFormat="1" ht="25.5" customHeight="1" x14ac:dyDescent="0.25">
      <c r="A24" s="18"/>
      <c r="B24" s="47">
        <v>1</v>
      </c>
      <c r="C24" s="53" t="s">
        <v>30</v>
      </c>
      <c r="D24" s="23"/>
      <c r="E24" s="91"/>
      <c r="F24" s="17"/>
      <c r="G24" s="108"/>
      <c r="H24" s="49"/>
      <c r="I24"/>
      <c r="J24"/>
    </row>
    <row r="25" spans="1:10" s="19" customFormat="1" x14ac:dyDescent="0.25">
      <c r="A25" s="18"/>
      <c r="B25" s="48">
        <v>100010</v>
      </c>
      <c r="C25" s="67" t="s">
        <v>49</v>
      </c>
      <c r="D25" s="23" t="s">
        <v>0</v>
      </c>
      <c r="E25" s="91">
        <v>1</v>
      </c>
      <c r="F25" s="17" t="s">
        <v>16</v>
      </c>
      <c r="G25" s="109"/>
      <c r="H25" s="65">
        <f t="shared" ref="H25:H27" si="0">E25*G25</f>
        <v>0</v>
      </c>
      <c r="I25"/>
      <c r="J25"/>
    </row>
    <row r="26" spans="1:10" s="19" customFormat="1" ht="15" customHeight="1" x14ac:dyDescent="0.25">
      <c r="A26" s="18"/>
      <c r="B26" s="48">
        <v>100020</v>
      </c>
      <c r="C26" s="23" t="s">
        <v>48</v>
      </c>
      <c r="D26" s="23" t="s">
        <v>0</v>
      </c>
      <c r="E26" s="91">
        <v>1</v>
      </c>
      <c r="F26" s="17" t="s">
        <v>16</v>
      </c>
      <c r="G26" s="109"/>
      <c r="H26" s="65">
        <f t="shared" si="0"/>
        <v>0</v>
      </c>
      <c r="I26"/>
      <c r="J26"/>
    </row>
    <row r="27" spans="1:10" s="19" customFormat="1" ht="15" customHeight="1" x14ac:dyDescent="0.25">
      <c r="A27" s="18"/>
      <c r="B27" s="48">
        <v>100030</v>
      </c>
      <c r="C27" s="23" t="s">
        <v>50</v>
      </c>
      <c r="D27" s="23" t="s">
        <v>0</v>
      </c>
      <c r="E27" s="91">
        <v>1</v>
      </c>
      <c r="F27" s="17" t="s">
        <v>16</v>
      </c>
      <c r="G27" s="109"/>
      <c r="H27" s="65">
        <f t="shared" si="0"/>
        <v>0</v>
      </c>
      <c r="I27"/>
      <c r="J27"/>
    </row>
    <row r="28" spans="1:10" s="19" customFormat="1" ht="15" customHeight="1" x14ac:dyDescent="0.25">
      <c r="A28" s="18"/>
      <c r="B28" s="48"/>
      <c r="C28" s="23"/>
      <c r="D28" s="23"/>
      <c r="E28" s="91"/>
      <c r="F28" s="17"/>
      <c r="G28" s="108"/>
      <c r="H28" s="49"/>
      <c r="I28"/>
      <c r="J28"/>
    </row>
    <row r="29" spans="1:10" s="19" customFormat="1" ht="15" customHeight="1" x14ac:dyDescent="0.25">
      <c r="A29" s="18"/>
      <c r="B29" s="47" t="s">
        <v>66</v>
      </c>
      <c r="C29" s="22" t="s">
        <v>51</v>
      </c>
      <c r="D29" s="23"/>
      <c r="E29" s="91"/>
      <c r="F29" s="17"/>
      <c r="G29" s="108"/>
      <c r="H29" s="49"/>
      <c r="I29"/>
      <c r="J29"/>
    </row>
    <row r="30" spans="1:10" s="19" customFormat="1" ht="15" customHeight="1" x14ac:dyDescent="0.25">
      <c r="A30" s="18"/>
      <c r="B30" s="48">
        <v>10</v>
      </c>
      <c r="C30" s="23" t="s">
        <v>68</v>
      </c>
      <c r="D30" s="23" t="s">
        <v>29</v>
      </c>
      <c r="E30" s="91">
        <v>165</v>
      </c>
      <c r="F30" s="17" t="s">
        <v>36</v>
      </c>
      <c r="G30" s="109"/>
      <c r="H30" s="65">
        <f>E30*G30</f>
        <v>0</v>
      </c>
      <c r="I30"/>
      <c r="J30"/>
    </row>
    <row r="31" spans="1:10" s="19" customFormat="1" ht="15" customHeight="1" x14ac:dyDescent="0.25">
      <c r="A31" s="18"/>
      <c r="B31" s="48">
        <v>12</v>
      </c>
      <c r="C31" s="23" t="s">
        <v>68</v>
      </c>
      <c r="D31" s="23" t="s">
        <v>29</v>
      </c>
      <c r="E31" s="91">
        <v>153</v>
      </c>
      <c r="F31" s="17" t="s">
        <v>36</v>
      </c>
      <c r="G31" s="109"/>
      <c r="H31" s="65">
        <f t="shared" ref="H31:H79" si="1">E31*G31</f>
        <v>0</v>
      </c>
      <c r="I31"/>
      <c r="J31"/>
    </row>
    <row r="32" spans="1:10" s="19" customFormat="1" ht="15" customHeight="1" x14ac:dyDescent="0.25">
      <c r="A32" s="18"/>
      <c r="B32" s="48">
        <v>14</v>
      </c>
      <c r="C32" s="23" t="s">
        <v>68</v>
      </c>
      <c r="D32" s="23" t="s">
        <v>29</v>
      </c>
      <c r="E32" s="91">
        <v>154</v>
      </c>
      <c r="F32" s="17" t="s">
        <v>36</v>
      </c>
      <c r="G32" s="109"/>
      <c r="H32" s="65">
        <f t="shared" si="1"/>
        <v>0</v>
      </c>
      <c r="I32"/>
      <c r="J32"/>
    </row>
    <row r="33" spans="1:10" s="19" customFormat="1" ht="15" customHeight="1" x14ac:dyDescent="0.25">
      <c r="A33" s="18"/>
      <c r="B33" s="48">
        <v>21</v>
      </c>
      <c r="C33" s="23" t="s">
        <v>68</v>
      </c>
      <c r="D33" s="23" t="s">
        <v>29</v>
      </c>
      <c r="E33" s="91">
        <v>86</v>
      </c>
      <c r="F33" s="17" t="s">
        <v>36</v>
      </c>
      <c r="G33" s="109"/>
      <c r="H33" s="65">
        <f t="shared" si="1"/>
        <v>0</v>
      </c>
      <c r="I33"/>
      <c r="J33"/>
    </row>
    <row r="34" spans="1:10" s="19" customFormat="1" ht="15" customHeight="1" x14ac:dyDescent="0.25">
      <c r="A34" s="18"/>
      <c r="B34" s="48">
        <v>27</v>
      </c>
      <c r="C34" s="23" t="s">
        <v>69</v>
      </c>
      <c r="D34" s="23" t="s">
        <v>29</v>
      </c>
      <c r="E34" s="91">
        <v>297</v>
      </c>
      <c r="F34" s="17" t="s">
        <v>36</v>
      </c>
      <c r="G34" s="109"/>
      <c r="H34" s="65">
        <f t="shared" si="1"/>
        <v>0</v>
      </c>
      <c r="I34"/>
      <c r="J34"/>
    </row>
    <row r="35" spans="1:10" s="19" customFormat="1" x14ac:dyDescent="0.25">
      <c r="A35" s="18"/>
      <c r="B35" s="48">
        <v>31</v>
      </c>
      <c r="C35" s="23" t="s">
        <v>68</v>
      </c>
      <c r="D35" s="23" t="s">
        <v>29</v>
      </c>
      <c r="E35" s="91">
        <v>83</v>
      </c>
      <c r="F35" s="17" t="s">
        <v>36</v>
      </c>
      <c r="G35" s="109"/>
      <c r="H35" s="65">
        <f t="shared" si="1"/>
        <v>0</v>
      </c>
      <c r="I35"/>
      <c r="J35"/>
    </row>
    <row r="36" spans="1:10" s="19" customFormat="1" x14ac:dyDescent="0.25">
      <c r="A36" s="18"/>
      <c r="B36" s="48">
        <v>33</v>
      </c>
      <c r="C36" s="23" t="s">
        <v>68</v>
      </c>
      <c r="D36" s="23" t="s">
        <v>29</v>
      </c>
      <c r="E36" s="91">
        <v>252</v>
      </c>
      <c r="F36" s="17" t="s">
        <v>36</v>
      </c>
      <c r="G36" s="109"/>
      <c r="H36" s="65">
        <f t="shared" si="1"/>
        <v>0</v>
      </c>
      <c r="I36" s="52"/>
      <c r="J36"/>
    </row>
    <row r="37" spans="1:10" s="19" customFormat="1" x14ac:dyDescent="0.25">
      <c r="A37" s="18"/>
      <c r="B37" s="48">
        <v>36</v>
      </c>
      <c r="C37" s="23" t="s">
        <v>69</v>
      </c>
      <c r="D37" s="23" t="s">
        <v>29</v>
      </c>
      <c r="E37" s="91">
        <v>52</v>
      </c>
      <c r="F37" s="17" t="s">
        <v>36</v>
      </c>
      <c r="G37" s="109"/>
      <c r="H37" s="65">
        <f t="shared" si="1"/>
        <v>0</v>
      </c>
      <c r="I37"/>
      <c r="J37"/>
    </row>
    <row r="38" spans="1:10" s="19" customFormat="1" x14ac:dyDescent="0.25">
      <c r="A38" s="18"/>
      <c r="B38" s="48">
        <v>46</v>
      </c>
      <c r="C38" s="23" t="s">
        <v>68</v>
      </c>
      <c r="D38" s="23" t="s">
        <v>29</v>
      </c>
      <c r="E38" s="91">
        <v>614</v>
      </c>
      <c r="F38" s="17" t="s">
        <v>36</v>
      </c>
      <c r="G38" s="109"/>
      <c r="H38" s="65">
        <f t="shared" si="1"/>
        <v>0</v>
      </c>
      <c r="I38"/>
      <c r="J38"/>
    </row>
    <row r="39" spans="1:10" s="19" customFormat="1" x14ac:dyDescent="0.25">
      <c r="A39" s="18"/>
      <c r="B39" s="48">
        <v>51</v>
      </c>
      <c r="C39" s="23" t="s">
        <v>68</v>
      </c>
      <c r="D39" s="23" t="s">
        <v>29</v>
      </c>
      <c r="E39" s="91">
        <v>114</v>
      </c>
      <c r="F39" s="17" t="s">
        <v>36</v>
      </c>
      <c r="G39" s="109"/>
      <c r="H39" s="65">
        <f t="shared" si="1"/>
        <v>0</v>
      </c>
      <c r="I39"/>
      <c r="J39"/>
    </row>
    <row r="40" spans="1:10" s="19" customFormat="1" x14ac:dyDescent="0.25">
      <c r="A40" s="18"/>
      <c r="B40" s="48">
        <v>52</v>
      </c>
      <c r="C40" s="23" t="s">
        <v>68</v>
      </c>
      <c r="D40" s="23" t="s">
        <v>29</v>
      </c>
      <c r="E40" s="91">
        <v>612</v>
      </c>
      <c r="F40" s="17" t="s">
        <v>36</v>
      </c>
      <c r="G40" s="109"/>
      <c r="H40" s="65">
        <f t="shared" si="1"/>
        <v>0</v>
      </c>
      <c r="I40"/>
      <c r="J40"/>
    </row>
    <row r="41" spans="1:10" s="19" customFormat="1" x14ac:dyDescent="0.25">
      <c r="A41" s="18"/>
      <c r="B41" s="48">
        <v>53</v>
      </c>
      <c r="C41" s="23" t="s">
        <v>68</v>
      </c>
      <c r="D41" s="23" t="s">
        <v>29</v>
      </c>
      <c r="E41" s="91">
        <v>118</v>
      </c>
      <c r="F41" s="17" t="s">
        <v>36</v>
      </c>
      <c r="G41" s="109"/>
      <c r="H41" s="65">
        <f t="shared" si="1"/>
        <v>0</v>
      </c>
      <c r="I41"/>
      <c r="J41"/>
    </row>
    <row r="42" spans="1:10" s="19" customFormat="1" x14ac:dyDescent="0.25">
      <c r="A42" s="18"/>
      <c r="B42" s="48">
        <v>54</v>
      </c>
      <c r="C42" s="23" t="s">
        <v>68</v>
      </c>
      <c r="D42" s="23" t="s">
        <v>29</v>
      </c>
      <c r="E42" s="91">
        <v>214</v>
      </c>
      <c r="F42" s="17" t="s">
        <v>36</v>
      </c>
      <c r="G42" s="109"/>
      <c r="H42" s="65">
        <f t="shared" si="1"/>
        <v>0</v>
      </c>
      <c r="I42"/>
      <c r="J42"/>
    </row>
    <row r="43" spans="1:10" s="19" customFormat="1" x14ac:dyDescent="0.25">
      <c r="A43" s="18"/>
      <c r="B43" s="48">
        <v>55</v>
      </c>
      <c r="C43" s="23" t="s">
        <v>68</v>
      </c>
      <c r="D43" s="23" t="s">
        <v>29</v>
      </c>
      <c r="E43" s="91">
        <v>70</v>
      </c>
      <c r="F43" s="17" t="s">
        <v>36</v>
      </c>
      <c r="G43" s="109"/>
      <c r="H43" s="65">
        <f t="shared" si="1"/>
        <v>0</v>
      </c>
      <c r="I43"/>
      <c r="J43"/>
    </row>
    <row r="44" spans="1:10" s="19" customFormat="1" x14ac:dyDescent="0.25">
      <c r="A44" s="18"/>
      <c r="B44" s="48">
        <v>56</v>
      </c>
      <c r="C44" s="23" t="s">
        <v>68</v>
      </c>
      <c r="D44" s="23" t="s">
        <v>29</v>
      </c>
      <c r="E44" s="91">
        <v>329</v>
      </c>
      <c r="F44" s="17" t="s">
        <v>36</v>
      </c>
      <c r="G44" s="109"/>
      <c r="H44" s="65">
        <f t="shared" si="1"/>
        <v>0</v>
      </c>
      <c r="I44"/>
      <c r="J44"/>
    </row>
    <row r="45" spans="1:10" s="19" customFormat="1" x14ac:dyDescent="0.25">
      <c r="A45" s="18"/>
      <c r="B45" s="48">
        <v>57</v>
      </c>
      <c r="C45" s="23" t="s">
        <v>68</v>
      </c>
      <c r="D45" s="23" t="s">
        <v>29</v>
      </c>
      <c r="E45" s="91">
        <v>363</v>
      </c>
      <c r="F45" s="17" t="s">
        <v>36</v>
      </c>
      <c r="G45" s="109"/>
      <c r="H45" s="65">
        <f t="shared" si="1"/>
        <v>0</v>
      </c>
      <c r="I45"/>
      <c r="J45"/>
    </row>
    <row r="46" spans="1:10" s="19" customFormat="1" x14ac:dyDescent="0.25">
      <c r="A46" s="18"/>
      <c r="B46" s="48">
        <v>58</v>
      </c>
      <c r="C46" s="23" t="s">
        <v>68</v>
      </c>
      <c r="D46" s="23" t="s">
        <v>29</v>
      </c>
      <c r="E46" s="91">
        <v>359</v>
      </c>
      <c r="F46" s="17" t="s">
        <v>36</v>
      </c>
      <c r="G46" s="109"/>
      <c r="H46" s="65">
        <f t="shared" si="1"/>
        <v>0</v>
      </c>
      <c r="I46"/>
      <c r="J46"/>
    </row>
    <row r="47" spans="1:10" s="19" customFormat="1" x14ac:dyDescent="0.25">
      <c r="A47" s="18"/>
      <c r="B47" s="48">
        <v>59</v>
      </c>
      <c r="C47" s="23" t="s">
        <v>68</v>
      </c>
      <c r="D47" s="23" t="s">
        <v>29</v>
      </c>
      <c r="E47" s="91">
        <v>90</v>
      </c>
      <c r="F47" s="17" t="s">
        <v>36</v>
      </c>
      <c r="G47" s="109"/>
      <c r="H47" s="65">
        <f t="shared" si="1"/>
        <v>0</v>
      </c>
      <c r="I47"/>
      <c r="J47"/>
    </row>
    <row r="48" spans="1:10" s="19" customFormat="1" x14ac:dyDescent="0.25">
      <c r="A48" s="18"/>
      <c r="B48" s="48">
        <v>61</v>
      </c>
      <c r="C48" s="23" t="s">
        <v>68</v>
      </c>
      <c r="D48" s="23" t="s">
        <v>29</v>
      </c>
      <c r="E48" s="91">
        <v>300</v>
      </c>
      <c r="F48" s="17" t="s">
        <v>36</v>
      </c>
      <c r="G48" s="109"/>
      <c r="H48" s="65">
        <f t="shared" si="1"/>
        <v>0</v>
      </c>
      <c r="I48"/>
      <c r="J48"/>
    </row>
    <row r="49" spans="1:10" s="19" customFormat="1" x14ac:dyDescent="0.25">
      <c r="A49" s="18"/>
      <c r="B49" s="48">
        <v>62</v>
      </c>
      <c r="C49" s="23" t="s">
        <v>68</v>
      </c>
      <c r="D49" s="23" t="s">
        <v>29</v>
      </c>
      <c r="E49" s="91">
        <v>257</v>
      </c>
      <c r="F49" s="17" t="s">
        <v>36</v>
      </c>
      <c r="G49" s="109"/>
      <c r="H49" s="65">
        <f t="shared" si="1"/>
        <v>0</v>
      </c>
      <c r="I49"/>
      <c r="J49"/>
    </row>
    <row r="50" spans="1:10" s="19" customFormat="1" x14ac:dyDescent="0.25">
      <c r="A50" s="18"/>
      <c r="B50" s="48">
        <v>63</v>
      </c>
      <c r="C50" s="23" t="s">
        <v>68</v>
      </c>
      <c r="D50" s="23" t="s">
        <v>29</v>
      </c>
      <c r="E50" s="91">
        <v>665</v>
      </c>
      <c r="F50" s="17" t="s">
        <v>36</v>
      </c>
      <c r="G50" s="109"/>
      <c r="H50" s="65">
        <f t="shared" si="1"/>
        <v>0</v>
      </c>
      <c r="I50"/>
      <c r="J50"/>
    </row>
    <row r="51" spans="1:10" s="19" customFormat="1" x14ac:dyDescent="0.25">
      <c r="A51" s="18"/>
      <c r="B51" s="48">
        <v>77</v>
      </c>
      <c r="C51" s="23" t="s">
        <v>68</v>
      </c>
      <c r="D51" s="23" t="s">
        <v>29</v>
      </c>
      <c r="E51" s="91">
        <v>161</v>
      </c>
      <c r="F51" s="17" t="s">
        <v>36</v>
      </c>
      <c r="G51" s="109"/>
      <c r="H51" s="65">
        <f t="shared" si="1"/>
        <v>0</v>
      </c>
      <c r="I51"/>
      <c r="J51"/>
    </row>
    <row r="52" spans="1:10" s="19" customFormat="1" x14ac:dyDescent="0.25">
      <c r="A52" s="18"/>
      <c r="B52" s="48">
        <v>78</v>
      </c>
      <c r="C52" s="23" t="s">
        <v>68</v>
      </c>
      <c r="D52" s="23" t="s">
        <v>29</v>
      </c>
      <c r="E52" s="91">
        <v>275</v>
      </c>
      <c r="F52" s="17" t="s">
        <v>36</v>
      </c>
      <c r="G52" s="109"/>
      <c r="H52" s="65">
        <f t="shared" si="1"/>
        <v>0</v>
      </c>
      <c r="I52"/>
      <c r="J52"/>
    </row>
    <row r="53" spans="1:10" s="19" customFormat="1" x14ac:dyDescent="0.25">
      <c r="A53" s="18"/>
      <c r="B53" s="48">
        <v>101</v>
      </c>
      <c r="C53" s="23" t="s">
        <v>68</v>
      </c>
      <c r="D53" s="23" t="s">
        <v>29</v>
      </c>
      <c r="E53" s="91">
        <v>103</v>
      </c>
      <c r="F53" s="17" t="s">
        <v>36</v>
      </c>
      <c r="G53" s="109"/>
      <c r="H53" s="65">
        <f t="shared" si="1"/>
        <v>0</v>
      </c>
      <c r="I53"/>
      <c r="J53"/>
    </row>
    <row r="54" spans="1:10" s="19" customFormat="1" x14ac:dyDescent="0.25">
      <c r="A54" s="18"/>
      <c r="B54" s="48">
        <v>102</v>
      </c>
      <c r="C54" s="23" t="s">
        <v>68</v>
      </c>
      <c r="D54" s="23" t="s">
        <v>29</v>
      </c>
      <c r="E54" s="91">
        <v>103</v>
      </c>
      <c r="F54" s="17" t="s">
        <v>36</v>
      </c>
      <c r="G54" s="109"/>
      <c r="H54" s="65">
        <f t="shared" si="1"/>
        <v>0</v>
      </c>
      <c r="I54"/>
      <c r="J54"/>
    </row>
    <row r="55" spans="1:10" s="19" customFormat="1" x14ac:dyDescent="0.25">
      <c r="A55" s="18"/>
      <c r="B55" s="48">
        <v>103</v>
      </c>
      <c r="C55" s="23" t="s">
        <v>68</v>
      </c>
      <c r="D55" s="23" t="s">
        <v>29</v>
      </c>
      <c r="E55" s="91">
        <v>117</v>
      </c>
      <c r="F55" s="17" t="s">
        <v>36</v>
      </c>
      <c r="G55" s="109"/>
      <c r="H55" s="65">
        <f t="shared" si="1"/>
        <v>0</v>
      </c>
      <c r="I55"/>
      <c r="J55"/>
    </row>
    <row r="56" spans="1:10" s="19" customFormat="1" x14ac:dyDescent="0.25">
      <c r="A56" s="18"/>
      <c r="B56" s="48">
        <v>104</v>
      </c>
      <c r="C56" s="23" t="s">
        <v>68</v>
      </c>
      <c r="D56" s="23" t="s">
        <v>29</v>
      </c>
      <c r="E56" s="91">
        <v>233</v>
      </c>
      <c r="F56" s="17" t="s">
        <v>36</v>
      </c>
      <c r="G56" s="109"/>
      <c r="H56" s="65">
        <f t="shared" si="1"/>
        <v>0</v>
      </c>
      <c r="I56"/>
      <c r="J56"/>
    </row>
    <row r="57" spans="1:10" s="19" customFormat="1" x14ac:dyDescent="0.25">
      <c r="A57" s="18"/>
      <c r="B57" s="48">
        <v>105</v>
      </c>
      <c r="C57" s="23" t="s">
        <v>68</v>
      </c>
      <c r="D57" s="23" t="s">
        <v>29</v>
      </c>
      <c r="E57" s="91">
        <v>346</v>
      </c>
      <c r="F57" s="17" t="s">
        <v>36</v>
      </c>
      <c r="G57" s="109"/>
      <c r="H57" s="65">
        <f t="shared" si="1"/>
        <v>0</v>
      </c>
      <c r="I57"/>
      <c r="J57"/>
    </row>
    <row r="58" spans="1:10" s="19" customFormat="1" x14ac:dyDescent="0.25">
      <c r="A58" s="18"/>
      <c r="B58" s="48">
        <v>112</v>
      </c>
      <c r="C58" s="23" t="s">
        <v>68</v>
      </c>
      <c r="D58" s="23" t="s">
        <v>29</v>
      </c>
      <c r="E58" s="91">
        <v>1165</v>
      </c>
      <c r="F58" s="17" t="s">
        <v>36</v>
      </c>
      <c r="G58" s="109"/>
      <c r="H58" s="65">
        <f t="shared" si="1"/>
        <v>0</v>
      </c>
      <c r="I58"/>
      <c r="J58"/>
    </row>
    <row r="59" spans="1:10" s="19" customFormat="1" x14ac:dyDescent="0.25">
      <c r="A59" s="18"/>
      <c r="B59" s="48">
        <v>119</v>
      </c>
      <c r="C59" s="23" t="s">
        <v>68</v>
      </c>
      <c r="D59" s="23" t="s">
        <v>29</v>
      </c>
      <c r="E59" s="91">
        <v>1219</v>
      </c>
      <c r="F59" s="17" t="s">
        <v>36</v>
      </c>
      <c r="G59" s="109"/>
      <c r="H59" s="65">
        <f t="shared" si="1"/>
        <v>0</v>
      </c>
      <c r="I59"/>
      <c r="J59"/>
    </row>
    <row r="60" spans="1:10" s="19" customFormat="1" x14ac:dyDescent="0.25">
      <c r="A60" s="18"/>
      <c r="B60" s="48">
        <v>120</v>
      </c>
      <c r="C60" s="23" t="s">
        <v>68</v>
      </c>
      <c r="D60" s="23" t="s">
        <v>29</v>
      </c>
      <c r="E60" s="91">
        <v>189</v>
      </c>
      <c r="F60" s="17" t="s">
        <v>36</v>
      </c>
      <c r="G60" s="109"/>
      <c r="H60" s="65">
        <f t="shared" si="1"/>
        <v>0</v>
      </c>
      <c r="I60"/>
      <c r="J60"/>
    </row>
    <row r="61" spans="1:10" s="19" customFormat="1" x14ac:dyDescent="0.25">
      <c r="A61" s="18"/>
      <c r="B61" s="48">
        <v>121</v>
      </c>
      <c r="C61" s="23" t="s">
        <v>68</v>
      </c>
      <c r="D61" s="23" t="s">
        <v>29</v>
      </c>
      <c r="E61" s="91">
        <v>29</v>
      </c>
      <c r="F61" s="17" t="s">
        <v>36</v>
      </c>
      <c r="G61" s="109"/>
      <c r="H61" s="65">
        <f t="shared" si="1"/>
        <v>0</v>
      </c>
      <c r="I61"/>
      <c r="J61"/>
    </row>
    <row r="62" spans="1:10" s="19" customFormat="1" x14ac:dyDescent="0.25">
      <c r="A62" s="18"/>
      <c r="B62" s="48">
        <v>122</v>
      </c>
      <c r="C62" s="23" t="s">
        <v>68</v>
      </c>
      <c r="D62" s="23" t="s">
        <v>29</v>
      </c>
      <c r="E62" s="91">
        <v>20</v>
      </c>
      <c r="F62" s="17" t="s">
        <v>36</v>
      </c>
      <c r="G62" s="109"/>
      <c r="H62" s="65">
        <f t="shared" si="1"/>
        <v>0</v>
      </c>
      <c r="I62"/>
      <c r="J62"/>
    </row>
    <row r="63" spans="1:10" s="19" customFormat="1" x14ac:dyDescent="0.25">
      <c r="A63" s="18"/>
      <c r="B63" s="48">
        <v>124</v>
      </c>
      <c r="C63" s="23" t="s">
        <v>68</v>
      </c>
      <c r="D63" s="23" t="s">
        <v>29</v>
      </c>
      <c r="E63" s="91">
        <v>859</v>
      </c>
      <c r="F63" s="17" t="s">
        <v>36</v>
      </c>
      <c r="G63" s="109"/>
      <c r="H63" s="65">
        <f t="shared" si="1"/>
        <v>0</v>
      </c>
      <c r="I63"/>
      <c r="J63"/>
    </row>
    <row r="64" spans="1:10" s="19" customFormat="1" x14ac:dyDescent="0.25">
      <c r="A64" s="18"/>
      <c r="B64" s="48">
        <v>125</v>
      </c>
      <c r="C64" s="23" t="s">
        <v>70</v>
      </c>
      <c r="D64" s="23" t="s">
        <v>29</v>
      </c>
      <c r="E64" s="91">
        <v>408</v>
      </c>
      <c r="F64" s="17" t="s">
        <v>36</v>
      </c>
      <c r="G64" s="109"/>
      <c r="H64" s="65">
        <f t="shared" si="1"/>
        <v>0</v>
      </c>
      <c r="I64"/>
      <c r="J64"/>
    </row>
    <row r="65" spans="1:10" s="19" customFormat="1" x14ac:dyDescent="0.25">
      <c r="A65" s="18"/>
      <c r="B65" s="48">
        <v>126</v>
      </c>
      <c r="C65" s="23" t="s">
        <v>70</v>
      </c>
      <c r="D65" s="23" t="s">
        <v>29</v>
      </c>
      <c r="E65" s="91">
        <v>71</v>
      </c>
      <c r="F65" s="17" t="s">
        <v>36</v>
      </c>
      <c r="G65" s="109"/>
      <c r="H65" s="65">
        <f t="shared" si="1"/>
        <v>0</v>
      </c>
      <c r="I65"/>
      <c r="J65"/>
    </row>
    <row r="66" spans="1:10" s="19" customFormat="1" x14ac:dyDescent="0.25">
      <c r="A66" s="18"/>
      <c r="B66" s="48">
        <v>127</v>
      </c>
      <c r="C66" s="23" t="s">
        <v>70</v>
      </c>
      <c r="D66" s="23" t="s">
        <v>29</v>
      </c>
      <c r="E66" s="91">
        <v>200</v>
      </c>
      <c r="F66" s="17" t="s">
        <v>36</v>
      </c>
      <c r="G66" s="109"/>
      <c r="H66" s="65">
        <f t="shared" si="1"/>
        <v>0</v>
      </c>
      <c r="I66"/>
      <c r="J66"/>
    </row>
    <row r="67" spans="1:10" s="19" customFormat="1" x14ac:dyDescent="0.25">
      <c r="A67" s="18"/>
      <c r="B67" s="48">
        <v>128</v>
      </c>
      <c r="C67" s="23" t="s">
        <v>70</v>
      </c>
      <c r="D67" s="23" t="s">
        <v>29</v>
      </c>
      <c r="E67" s="91">
        <v>41</v>
      </c>
      <c r="F67" s="17" t="s">
        <v>36</v>
      </c>
      <c r="G67" s="109"/>
      <c r="H67" s="65">
        <f t="shared" si="1"/>
        <v>0</v>
      </c>
      <c r="I67"/>
      <c r="J67"/>
    </row>
    <row r="68" spans="1:10" s="19" customFormat="1" x14ac:dyDescent="0.25">
      <c r="A68" s="18"/>
      <c r="B68" s="48">
        <v>129</v>
      </c>
      <c r="C68" s="23" t="s">
        <v>71</v>
      </c>
      <c r="D68" s="23" t="s">
        <v>29</v>
      </c>
      <c r="E68" s="91">
        <v>137</v>
      </c>
      <c r="F68" s="17" t="s">
        <v>36</v>
      </c>
      <c r="G68" s="109"/>
      <c r="H68" s="65">
        <f t="shared" si="1"/>
        <v>0</v>
      </c>
      <c r="I68"/>
      <c r="J68"/>
    </row>
    <row r="69" spans="1:10" s="19" customFormat="1" x14ac:dyDescent="0.25">
      <c r="A69" s="18"/>
      <c r="B69" s="48">
        <v>133</v>
      </c>
      <c r="C69" s="23" t="s">
        <v>69</v>
      </c>
      <c r="D69" s="23" t="s">
        <v>29</v>
      </c>
      <c r="E69" s="91">
        <v>169</v>
      </c>
      <c r="F69" s="17" t="s">
        <v>36</v>
      </c>
      <c r="G69" s="109"/>
      <c r="H69" s="65">
        <f t="shared" si="1"/>
        <v>0</v>
      </c>
      <c r="I69"/>
      <c r="J69"/>
    </row>
    <row r="70" spans="1:10" s="19" customFormat="1" x14ac:dyDescent="0.25">
      <c r="A70" s="18"/>
      <c r="B70" s="48" t="s">
        <v>80</v>
      </c>
      <c r="C70" s="23" t="s">
        <v>81</v>
      </c>
      <c r="D70" s="23" t="s">
        <v>29</v>
      </c>
      <c r="E70" s="91">
        <v>42</v>
      </c>
      <c r="F70" s="17" t="s">
        <v>36</v>
      </c>
      <c r="G70" s="109"/>
      <c r="H70" s="65">
        <f t="shared" si="1"/>
        <v>0</v>
      </c>
      <c r="I70"/>
      <c r="J70"/>
    </row>
    <row r="71" spans="1:10" s="19" customFormat="1" x14ac:dyDescent="0.25">
      <c r="A71" s="18"/>
      <c r="B71" s="48">
        <v>158</v>
      </c>
      <c r="C71" s="23" t="s">
        <v>69</v>
      </c>
      <c r="D71" s="23" t="s">
        <v>29</v>
      </c>
      <c r="E71" s="91">
        <v>556</v>
      </c>
      <c r="F71" s="17" t="s">
        <v>36</v>
      </c>
      <c r="G71" s="109"/>
      <c r="H71" s="65">
        <f t="shared" si="1"/>
        <v>0</v>
      </c>
      <c r="I71"/>
      <c r="J71"/>
    </row>
    <row r="72" spans="1:10" s="19" customFormat="1" x14ac:dyDescent="0.25">
      <c r="A72" s="18"/>
      <c r="B72" s="48">
        <v>159</v>
      </c>
      <c r="C72" s="23" t="s">
        <v>69</v>
      </c>
      <c r="D72" s="23" t="s">
        <v>29</v>
      </c>
      <c r="E72" s="91">
        <v>24</v>
      </c>
      <c r="F72" s="17" t="s">
        <v>36</v>
      </c>
      <c r="G72" s="109"/>
      <c r="H72" s="65">
        <f t="shared" si="1"/>
        <v>0</v>
      </c>
      <c r="I72"/>
      <c r="J72"/>
    </row>
    <row r="73" spans="1:10" s="19" customFormat="1" x14ac:dyDescent="0.25">
      <c r="A73" s="18"/>
      <c r="B73" s="48">
        <v>160</v>
      </c>
      <c r="C73" s="23" t="s">
        <v>69</v>
      </c>
      <c r="D73" s="23" t="s">
        <v>29</v>
      </c>
      <c r="E73" s="91">
        <v>70</v>
      </c>
      <c r="F73" s="17" t="s">
        <v>36</v>
      </c>
      <c r="G73" s="109"/>
      <c r="H73" s="65">
        <f t="shared" si="1"/>
        <v>0</v>
      </c>
      <c r="I73"/>
      <c r="J73"/>
    </row>
    <row r="74" spans="1:10" s="19" customFormat="1" x14ac:dyDescent="0.25">
      <c r="A74" s="18"/>
      <c r="B74" s="48">
        <v>161</v>
      </c>
      <c r="C74" s="23" t="s">
        <v>69</v>
      </c>
      <c r="D74" s="23" t="s">
        <v>29</v>
      </c>
      <c r="E74" s="91">
        <v>74</v>
      </c>
      <c r="F74" s="17" t="s">
        <v>36</v>
      </c>
      <c r="G74" s="109"/>
      <c r="H74" s="65">
        <f t="shared" si="1"/>
        <v>0</v>
      </c>
      <c r="I74"/>
      <c r="J74"/>
    </row>
    <row r="75" spans="1:10" s="19" customFormat="1" x14ac:dyDescent="0.25">
      <c r="A75" s="18"/>
      <c r="B75" s="48">
        <v>162</v>
      </c>
      <c r="C75" s="23" t="s">
        <v>69</v>
      </c>
      <c r="D75" s="23" t="s">
        <v>29</v>
      </c>
      <c r="E75" s="91">
        <v>658</v>
      </c>
      <c r="F75" s="17" t="s">
        <v>36</v>
      </c>
      <c r="G75" s="109"/>
      <c r="H75" s="65">
        <f t="shared" si="1"/>
        <v>0</v>
      </c>
      <c r="I75"/>
      <c r="J75"/>
    </row>
    <row r="76" spans="1:10" s="19" customFormat="1" x14ac:dyDescent="0.25">
      <c r="A76" s="18"/>
      <c r="B76" s="48">
        <v>163</v>
      </c>
      <c r="C76" s="23" t="s">
        <v>69</v>
      </c>
      <c r="D76" s="23" t="s">
        <v>29</v>
      </c>
      <c r="E76" s="91">
        <v>629</v>
      </c>
      <c r="F76" s="17" t="s">
        <v>36</v>
      </c>
      <c r="G76" s="109"/>
      <c r="H76" s="65">
        <f t="shared" si="1"/>
        <v>0</v>
      </c>
      <c r="I76"/>
      <c r="J76"/>
    </row>
    <row r="77" spans="1:10" s="19" customFormat="1" x14ac:dyDescent="0.25">
      <c r="A77" s="18"/>
      <c r="B77" s="48">
        <v>164</v>
      </c>
      <c r="C77" s="23" t="s">
        <v>69</v>
      </c>
      <c r="D77" s="23" t="s">
        <v>29</v>
      </c>
      <c r="E77" s="91">
        <v>594</v>
      </c>
      <c r="F77" s="17" t="s">
        <v>36</v>
      </c>
      <c r="G77" s="109"/>
      <c r="H77" s="65">
        <f t="shared" si="1"/>
        <v>0</v>
      </c>
      <c r="I77"/>
      <c r="J77"/>
    </row>
    <row r="78" spans="1:10" s="19" customFormat="1" x14ac:dyDescent="0.25">
      <c r="A78" s="18"/>
      <c r="B78" s="48">
        <v>165</v>
      </c>
      <c r="C78" s="23" t="s">
        <v>69</v>
      </c>
      <c r="D78" s="23" t="s">
        <v>29</v>
      </c>
      <c r="E78" s="91">
        <v>248</v>
      </c>
      <c r="F78" s="17" t="s">
        <v>36</v>
      </c>
      <c r="G78" s="109"/>
      <c r="H78" s="65">
        <f t="shared" si="1"/>
        <v>0</v>
      </c>
      <c r="I78"/>
      <c r="J78"/>
    </row>
    <row r="79" spans="1:10" s="19" customFormat="1" x14ac:dyDescent="0.25">
      <c r="A79" s="18"/>
      <c r="B79" s="48">
        <v>166</v>
      </c>
      <c r="C79" s="23" t="s">
        <v>69</v>
      </c>
      <c r="D79" s="23" t="s">
        <v>29</v>
      </c>
      <c r="E79" s="91">
        <v>132</v>
      </c>
      <c r="F79" s="17" t="s">
        <v>36</v>
      </c>
      <c r="G79" s="109"/>
      <c r="H79" s="65">
        <f t="shared" si="1"/>
        <v>0</v>
      </c>
      <c r="I79"/>
      <c r="J79"/>
    </row>
    <row r="80" spans="1:10" s="19" customFormat="1" x14ac:dyDescent="0.25">
      <c r="A80" s="18"/>
      <c r="B80" s="48"/>
      <c r="C80" s="22"/>
      <c r="D80" s="23"/>
      <c r="E80" s="91"/>
      <c r="F80" s="17"/>
      <c r="G80" s="108"/>
      <c r="H80" s="49"/>
      <c r="I80"/>
      <c r="J80"/>
    </row>
    <row r="81" spans="1:10" s="19" customFormat="1" x14ac:dyDescent="0.25">
      <c r="A81" s="18"/>
      <c r="B81" s="48"/>
      <c r="C81" s="22" t="s">
        <v>75</v>
      </c>
      <c r="D81" s="23"/>
      <c r="E81" s="91"/>
      <c r="F81" s="17"/>
      <c r="G81" s="108"/>
      <c r="H81" s="49"/>
      <c r="I81"/>
      <c r="J81"/>
    </row>
    <row r="82" spans="1:10" s="19" customFormat="1" x14ac:dyDescent="0.25">
      <c r="A82" s="18"/>
      <c r="B82" s="48">
        <v>2</v>
      </c>
      <c r="C82" s="23" t="s">
        <v>76</v>
      </c>
      <c r="D82" s="23" t="s">
        <v>29</v>
      </c>
      <c r="E82" s="91">
        <v>314</v>
      </c>
      <c r="F82" s="17" t="s">
        <v>36</v>
      </c>
      <c r="G82" s="109"/>
      <c r="H82" s="65">
        <f t="shared" ref="H82:H105" si="2">E82*G82</f>
        <v>0</v>
      </c>
      <c r="I82"/>
      <c r="J82"/>
    </row>
    <row r="83" spans="1:10" s="19" customFormat="1" x14ac:dyDescent="0.25">
      <c r="A83" s="18"/>
      <c r="B83" s="48">
        <v>28</v>
      </c>
      <c r="C83" s="23" t="s">
        <v>77</v>
      </c>
      <c r="D83" s="23" t="s">
        <v>29</v>
      </c>
      <c r="E83" s="91">
        <v>620</v>
      </c>
      <c r="F83" s="17" t="s">
        <v>36</v>
      </c>
      <c r="G83" s="109"/>
      <c r="H83" s="65">
        <f t="shared" si="2"/>
        <v>0</v>
      </c>
      <c r="I83"/>
      <c r="J83"/>
    </row>
    <row r="84" spans="1:10" s="19" customFormat="1" x14ac:dyDescent="0.25">
      <c r="A84" s="18"/>
      <c r="B84" s="48">
        <v>34</v>
      </c>
      <c r="C84" s="23" t="s">
        <v>76</v>
      </c>
      <c r="D84" s="23" t="s">
        <v>29</v>
      </c>
      <c r="E84" s="91">
        <v>265</v>
      </c>
      <c r="F84" s="17" t="s">
        <v>36</v>
      </c>
      <c r="G84" s="109"/>
      <c r="H84" s="65">
        <f t="shared" si="2"/>
        <v>0</v>
      </c>
      <c r="I84"/>
      <c r="J84"/>
    </row>
    <row r="85" spans="1:10" s="19" customFormat="1" x14ac:dyDescent="0.25">
      <c r="A85" s="18"/>
      <c r="B85" s="48">
        <v>38</v>
      </c>
      <c r="C85" s="23" t="s">
        <v>76</v>
      </c>
      <c r="D85" s="23" t="s">
        <v>29</v>
      </c>
      <c r="E85" s="91">
        <v>230</v>
      </c>
      <c r="F85" s="17" t="s">
        <v>36</v>
      </c>
      <c r="G85" s="109"/>
      <c r="H85" s="65">
        <f t="shared" si="2"/>
        <v>0</v>
      </c>
      <c r="I85"/>
      <c r="J85"/>
    </row>
    <row r="86" spans="1:10" s="19" customFormat="1" x14ac:dyDescent="0.25">
      <c r="A86" s="18"/>
      <c r="B86" s="48">
        <v>39</v>
      </c>
      <c r="C86" s="23" t="s">
        <v>77</v>
      </c>
      <c r="D86" s="23" t="s">
        <v>29</v>
      </c>
      <c r="E86" s="91">
        <v>487</v>
      </c>
      <c r="F86" s="17" t="s">
        <v>36</v>
      </c>
      <c r="G86" s="109"/>
      <c r="H86" s="65">
        <f t="shared" si="2"/>
        <v>0</v>
      </c>
      <c r="I86"/>
      <c r="J86"/>
    </row>
    <row r="87" spans="1:10" s="19" customFormat="1" x14ac:dyDescent="0.25">
      <c r="A87" s="18"/>
      <c r="B87" s="48">
        <v>42</v>
      </c>
      <c r="C87" s="23" t="s">
        <v>76</v>
      </c>
      <c r="D87" s="23" t="s">
        <v>29</v>
      </c>
      <c r="E87" s="91">
        <v>29</v>
      </c>
      <c r="F87" s="17" t="s">
        <v>36</v>
      </c>
      <c r="G87" s="109"/>
      <c r="H87" s="65">
        <f t="shared" si="2"/>
        <v>0</v>
      </c>
      <c r="I87"/>
      <c r="J87"/>
    </row>
    <row r="88" spans="1:10" s="19" customFormat="1" x14ac:dyDescent="0.25">
      <c r="A88" s="18"/>
      <c r="B88" s="48">
        <v>44</v>
      </c>
      <c r="C88" s="23" t="s">
        <v>76</v>
      </c>
      <c r="D88" s="23" t="s">
        <v>29</v>
      </c>
      <c r="E88" s="91">
        <v>58</v>
      </c>
      <c r="F88" s="17" t="s">
        <v>36</v>
      </c>
      <c r="G88" s="109"/>
      <c r="H88" s="65">
        <f t="shared" si="2"/>
        <v>0</v>
      </c>
      <c r="I88"/>
      <c r="J88"/>
    </row>
    <row r="89" spans="1:10" s="19" customFormat="1" x14ac:dyDescent="0.25">
      <c r="A89" s="18"/>
      <c r="B89" s="48">
        <v>45</v>
      </c>
      <c r="C89" s="23" t="s">
        <v>77</v>
      </c>
      <c r="D89" s="23" t="s">
        <v>29</v>
      </c>
      <c r="E89" s="91">
        <v>810</v>
      </c>
      <c r="F89" s="17" t="s">
        <v>36</v>
      </c>
      <c r="G89" s="109"/>
      <c r="H89" s="65">
        <f t="shared" si="2"/>
        <v>0</v>
      </c>
      <c r="I89"/>
      <c r="J89"/>
    </row>
    <row r="90" spans="1:10" s="19" customFormat="1" x14ac:dyDescent="0.25">
      <c r="A90" s="18"/>
      <c r="B90" s="48">
        <v>49</v>
      </c>
      <c r="C90" s="23" t="s">
        <v>76</v>
      </c>
      <c r="D90" s="23" t="s">
        <v>29</v>
      </c>
      <c r="E90" s="91">
        <v>105</v>
      </c>
      <c r="F90" s="17" t="s">
        <v>36</v>
      </c>
      <c r="G90" s="109"/>
      <c r="H90" s="65">
        <f t="shared" si="2"/>
        <v>0</v>
      </c>
      <c r="I90"/>
      <c r="J90"/>
    </row>
    <row r="91" spans="1:10" s="19" customFormat="1" x14ac:dyDescent="0.25">
      <c r="A91" s="18"/>
      <c r="B91" s="48">
        <v>50</v>
      </c>
      <c r="C91" s="23" t="s">
        <v>76</v>
      </c>
      <c r="D91" s="23" t="s">
        <v>29</v>
      </c>
      <c r="E91" s="91">
        <v>434</v>
      </c>
      <c r="F91" s="17" t="s">
        <v>36</v>
      </c>
      <c r="G91" s="109"/>
      <c r="H91" s="65">
        <f t="shared" si="2"/>
        <v>0</v>
      </c>
      <c r="I91"/>
      <c r="J91"/>
    </row>
    <row r="92" spans="1:10" s="19" customFormat="1" x14ac:dyDescent="0.25">
      <c r="A92" s="18"/>
      <c r="B92" s="48">
        <v>130</v>
      </c>
      <c r="C92" s="23" t="s">
        <v>76</v>
      </c>
      <c r="D92" s="23" t="s">
        <v>29</v>
      </c>
      <c r="E92" s="91">
        <v>241</v>
      </c>
      <c r="F92" s="17" t="s">
        <v>36</v>
      </c>
      <c r="G92" s="109"/>
      <c r="H92" s="65">
        <f t="shared" si="2"/>
        <v>0</v>
      </c>
      <c r="I92"/>
      <c r="J92"/>
    </row>
    <row r="93" spans="1:10" s="19" customFormat="1" x14ac:dyDescent="0.25">
      <c r="A93" s="18"/>
      <c r="B93" s="48">
        <v>135</v>
      </c>
      <c r="C93" s="23" t="s">
        <v>77</v>
      </c>
      <c r="D93" s="23" t="s">
        <v>29</v>
      </c>
      <c r="E93" s="91">
        <v>1940</v>
      </c>
      <c r="F93" s="17" t="s">
        <v>36</v>
      </c>
      <c r="G93" s="109"/>
      <c r="H93" s="65">
        <f t="shared" si="2"/>
        <v>0</v>
      </c>
      <c r="I93"/>
      <c r="J93"/>
    </row>
    <row r="94" spans="1:10" s="19" customFormat="1" x14ac:dyDescent="0.25">
      <c r="A94" s="18"/>
      <c r="B94" s="48">
        <v>136</v>
      </c>
      <c r="C94" s="23" t="s">
        <v>77</v>
      </c>
      <c r="D94" s="23" t="s">
        <v>29</v>
      </c>
      <c r="E94" s="91">
        <v>271</v>
      </c>
      <c r="F94" s="17" t="s">
        <v>36</v>
      </c>
      <c r="G94" s="109"/>
      <c r="H94" s="65">
        <f t="shared" si="2"/>
        <v>0</v>
      </c>
      <c r="I94"/>
      <c r="J94"/>
    </row>
    <row r="95" spans="1:10" s="19" customFormat="1" x14ac:dyDescent="0.25">
      <c r="A95" s="18"/>
      <c r="B95" s="48" t="s">
        <v>55</v>
      </c>
      <c r="C95" s="23" t="s">
        <v>78</v>
      </c>
      <c r="D95" s="23" t="s">
        <v>29</v>
      </c>
      <c r="E95" s="91">
        <v>200</v>
      </c>
      <c r="F95" s="17" t="s">
        <v>36</v>
      </c>
      <c r="G95" s="109"/>
      <c r="H95" s="65">
        <f t="shared" si="2"/>
        <v>0</v>
      </c>
      <c r="I95"/>
      <c r="J95"/>
    </row>
    <row r="96" spans="1:10" s="19" customFormat="1" x14ac:dyDescent="0.25">
      <c r="A96" s="18"/>
      <c r="B96" s="48" t="s">
        <v>58</v>
      </c>
      <c r="C96" s="23" t="s">
        <v>78</v>
      </c>
      <c r="D96" s="23" t="s">
        <v>29</v>
      </c>
      <c r="E96" s="91">
        <v>200</v>
      </c>
      <c r="F96" s="17" t="s">
        <v>36</v>
      </c>
      <c r="G96" s="109"/>
      <c r="H96" s="65">
        <f t="shared" si="2"/>
        <v>0</v>
      </c>
      <c r="I96"/>
      <c r="J96"/>
    </row>
    <row r="97" spans="1:10" s="19" customFormat="1" x14ac:dyDescent="0.25">
      <c r="A97" s="18"/>
      <c r="B97" s="48" t="s">
        <v>59</v>
      </c>
      <c r="C97" s="23" t="s">
        <v>78</v>
      </c>
      <c r="D97" s="23" t="s">
        <v>29</v>
      </c>
      <c r="E97" s="91">
        <v>171</v>
      </c>
      <c r="F97" s="17" t="s">
        <v>36</v>
      </c>
      <c r="G97" s="109"/>
      <c r="H97" s="65">
        <f t="shared" si="2"/>
        <v>0</v>
      </c>
      <c r="I97"/>
      <c r="J97"/>
    </row>
    <row r="98" spans="1:10" s="19" customFormat="1" x14ac:dyDescent="0.25">
      <c r="A98" s="18"/>
      <c r="B98" s="48" t="s">
        <v>60</v>
      </c>
      <c r="C98" s="23" t="s">
        <v>79</v>
      </c>
      <c r="D98" s="23" t="s">
        <v>29</v>
      </c>
      <c r="E98" s="91">
        <v>127</v>
      </c>
      <c r="F98" s="17" t="s">
        <v>36</v>
      </c>
      <c r="G98" s="109"/>
      <c r="H98" s="65">
        <f t="shared" si="2"/>
        <v>0</v>
      </c>
      <c r="I98"/>
      <c r="J98"/>
    </row>
    <row r="99" spans="1:10" s="19" customFormat="1" x14ac:dyDescent="0.25">
      <c r="A99" s="18"/>
      <c r="B99" s="48" t="s">
        <v>61</v>
      </c>
      <c r="C99" s="23" t="s">
        <v>78</v>
      </c>
      <c r="D99" s="23" t="s">
        <v>29</v>
      </c>
      <c r="E99" s="91">
        <v>92</v>
      </c>
      <c r="F99" s="17" t="s">
        <v>36</v>
      </c>
      <c r="G99" s="109"/>
      <c r="H99" s="65">
        <f t="shared" si="2"/>
        <v>0</v>
      </c>
      <c r="I99"/>
      <c r="J99"/>
    </row>
    <row r="100" spans="1:10" s="19" customFormat="1" x14ac:dyDescent="0.25">
      <c r="A100" s="18"/>
      <c r="B100" s="48" t="s">
        <v>53</v>
      </c>
      <c r="C100" s="23" t="s">
        <v>78</v>
      </c>
      <c r="D100" s="23" t="s">
        <v>29</v>
      </c>
      <c r="E100" s="91">
        <v>256</v>
      </c>
      <c r="F100" s="17" t="s">
        <v>36</v>
      </c>
      <c r="G100" s="109"/>
      <c r="H100" s="65">
        <f t="shared" si="2"/>
        <v>0</v>
      </c>
      <c r="I100"/>
      <c r="J100"/>
    </row>
    <row r="101" spans="1:10" s="19" customFormat="1" x14ac:dyDescent="0.25">
      <c r="A101" s="18"/>
      <c r="B101" s="48" t="s">
        <v>67</v>
      </c>
      <c r="C101" s="23" t="s">
        <v>78</v>
      </c>
      <c r="D101" s="23" t="s">
        <v>29</v>
      </c>
      <c r="E101" s="91">
        <v>785</v>
      </c>
      <c r="F101" s="17" t="s">
        <v>36</v>
      </c>
      <c r="G101" s="109"/>
      <c r="H101" s="65">
        <f t="shared" si="2"/>
        <v>0</v>
      </c>
      <c r="I101"/>
      <c r="J101"/>
    </row>
    <row r="102" spans="1:10" s="19" customFormat="1" x14ac:dyDescent="0.25">
      <c r="A102" s="18"/>
      <c r="B102" s="48">
        <v>149</v>
      </c>
      <c r="C102" s="23" t="s">
        <v>82</v>
      </c>
      <c r="D102" s="23" t="s">
        <v>29</v>
      </c>
      <c r="E102" s="91">
        <v>1965</v>
      </c>
      <c r="F102" s="17" t="s">
        <v>36</v>
      </c>
      <c r="G102" s="109"/>
      <c r="H102" s="65">
        <f t="shared" si="2"/>
        <v>0</v>
      </c>
      <c r="I102"/>
      <c r="J102"/>
    </row>
    <row r="103" spans="1:10" s="19" customFormat="1" x14ac:dyDescent="0.25">
      <c r="A103" s="18"/>
      <c r="B103" s="48">
        <v>150</v>
      </c>
      <c r="C103" s="23" t="s">
        <v>82</v>
      </c>
      <c r="D103" s="23" t="s">
        <v>29</v>
      </c>
      <c r="E103" s="91">
        <v>1203</v>
      </c>
      <c r="F103" s="17" t="s">
        <v>36</v>
      </c>
      <c r="G103" s="109"/>
      <c r="H103" s="65">
        <f t="shared" si="2"/>
        <v>0</v>
      </c>
      <c r="I103"/>
      <c r="J103"/>
    </row>
    <row r="104" spans="1:10" s="19" customFormat="1" x14ac:dyDescent="0.25">
      <c r="A104" s="18"/>
      <c r="B104" s="48">
        <v>151</v>
      </c>
      <c r="C104" s="23" t="s">
        <v>82</v>
      </c>
      <c r="D104" s="23" t="s">
        <v>29</v>
      </c>
      <c r="E104" s="91">
        <v>819</v>
      </c>
      <c r="F104" s="17" t="s">
        <v>36</v>
      </c>
      <c r="G104" s="109"/>
      <c r="H104" s="65">
        <f t="shared" si="2"/>
        <v>0</v>
      </c>
      <c r="I104"/>
      <c r="J104"/>
    </row>
    <row r="105" spans="1:10" s="19" customFormat="1" x14ac:dyDescent="0.25">
      <c r="A105" s="18"/>
      <c r="B105" s="48">
        <v>152</v>
      </c>
      <c r="C105" s="23" t="s">
        <v>82</v>
      </c>
      <c r="D105" s="23" t="s">
        <v>29</v>
      </c>
      <c r="E105" s="91">
        <v>308</v>
      </c>
      <c r="F105" s="17" t="s">
        <v>36</v>
      </c>
      <c r="G105" s="109"/>
      <c r="H105" s="65">
        <f t="shared" si="2"/>
        <v>0</v>
      </c>
      <c r="I105"/>
      <c r="J105"/>
    </row>
    <row r="106" spans="1:10" s="19" customFormat="1" x14ac:dyDescent="0.25">
      <c r="A106" s="18"/>
      <c r="B106" s="48"/>
      <c r="C106" s="23"/>
      <c r="D106" s="23"/>
      <c r="E106" s="91"/>
      <c r="F106" s="17"/>
      <c r="G106" s="108"/>
      <c r="H106" s="49"/>
      <c r="I106"/>
      <c r="J106"/>
    </row>
    <row r="107" spans="1:10" s="19" customFormat="1" ht="15" customHeight="1" x14ac:dyDescent="0.25">
      <c r="A107" s="18"/>
      <c r="B107" s="48"/>
      <c r="C107" s="22" t="s">
        <v>52</v>
      </c>
      <c r="D107" s="23"/>
      <c r="E107" s="91"/>
      <c r="F107" s="17"/>
      <c r="G107" s="108"/>
      <c r="H107" s="49"/>
      <c r="I107"/>
      <c r="J107"/>
    </row>
    <row r="108" spans="1:10" s="19" customFormat="1" ht="25.5" x14ac:dyDescent="0.25">
      <c r="A108" s="18"/>
      <c r="B108" s="48" t="s">
        <v>54</v>
      </c>
      <c r="C108" s="67" t="s">
        <v>72</v>
      </c>
      <c r="D108" s="23" t="s">
        <v>29</v>
      </c>
      <c r="E108" s="91">
        <v>108</v>
      </c>
      <c r="F108" s="17" t="s">
        <v>36</v>
      </c>
      <c r="G108" s="109"/>
      <c r="H108" s="65">
        <f t="shared" ref="H108:H115" si="3">E108*G108</f>
        <v>0</v>
      </c>
      <c r="I108"/>
      <c r="J108"/>
    </row>
    <row r="109" spans="1:10" s="19" customFormat="1" ht="25.5" x14ac:dyDescent="0.25">
      <c r="A109" s="18"/>
      <c r="B109" s="48" t="s">
        <v>56</v>
      </c>
      <c r="C109" s="67" t="s">
        <v>73</v>
      </c>
      <c r="D109" s="23" t="s">
        <v>29</v>
      </c>
      <c r="E109" s="91">
        <v>177</v>
      </c>
      <c r="F109" s="17" t="s">
        <v>36</v>
      </c>
      <c r="G109" s="109"/>
      <c r="H109" s="65">
        <f t="shared" si="3"/>
        <v>0</v>
      </c>
      <c r="I109"/>
      <c r="J109"/>
    </row>
    <row r="110" spans="1:10" s="19" customFormat="1" ht="25.5" x14ac:dyDescent="0.25">
      <c r="A110" s="18"/>
      <c r="B110" s="48" t="s">
        <v>57</v>
      </c>
      <c r="C110" s="67" t="s">
        <v>73</v>
      </c>
      <c r="D110" s="23" t="s">
        <v>29</v>
      </c>
      <c r="E110" s="91">
        <v>275</v>
      </c>
      <c r="F110" s="17" t="s">
        <v>36</v>
      </c>
      <c r="G110" s="109"/>
      <c r="H110" s="65">
        <f t="shared" si="3"/>
        <v>0</v>
      </c>
      <c r="I110"/>
      <c r="J110"/>
    </row>
    <row r="111" spans="1:10" s="19" customFormat="1" ht="38.25" x14ac:dyDescent="0.25">
      <c r="A111" s="18"/>
      <c r="B111" s="48">
        <v>137</v>
      </c>
      <c r="C111" s="121" t="s">
        <v>93</v>
      </c>
      <c r="D111" s="23" t="s">
        <v>29</v>
      </c>
      <c r="E111" s="91">
        <v>207</v>
      </c>
      <c r="F111" s="17" t="s">
        <v>36</v>
      </c>
      <c r="G111" s="109"/>
      <c r="H111" s="65">
        <f t="shared" si="3"/>
        <v>0</v>
      </c>
      <c r="I111"/>
      <c r="J111"/>
    </row>
    <row r="112" spans="1:10" s="19" customFormat="1" ht="38.25" x14ac:dyDescent="0.25">
      <c r="A112" s="18"/>
      <c r="B112" s="48">
        <v>138</v>
      </c>
      <c r="C112" s="67" t="s">
        <v>93</v>
      </c>
      <c r="D112" s="23" t="s">
        <v>29</v>
      </c>
      <c r="E112" s="91">
        <v>569</v>
      </c>
      <c r="F112" s="17" t="s">
        <v>36</v>
      </c>
      <c r="G112" s="109"/>
      <c r="H112" s="65">
        <f t="shared" si="3"/>
        <v>0</v>
      </c>
      <c r="I112"/>
      <c r="J112"/>
    </row>
    <row r="113" spans="1:10" s="19" customFormat="1" ht="38.25" x14ac:dyDescent="0.25">
      <c r="A113" s="18"/>
      <c r="B113" s="48">
        <v>139</v>
      </c>
      <c r="C113" s="67" t="s">
        <v>93</v>
      </c>
      <c r="D113" s="23" t="s">
        <v>29</v>
      </c>
      <c r="E113" s="91">
        <v>589</v>
      </c>
      <c r="F113" s="17" t="s">
        <v>36</v>
      </c>
      <c r="G113" s="109"/>
      <c r="H113" s="65">
        <f t="shared" si="3"/>
        <v>0</v>
      </c>
      <c r="I113"/>
      <c r="J113"/>
    </row>
    <row r="114" spans="1:10" s="19" customFormat="1" ht="38.25" x14ac:dyDescent="0.25">
      <c r="A114" s="18"/>
      <c r="B114" s="48">
        <v>140</v>
      </c>
      <c r="C114" s="67" t="s">
        <v>93</v>
      </c>
      <c r="D114" s="23" t="s">
        <v>29</v>
      </c>
      <c r="E114" s="91">
        <v>674</v>
      </c>
      <c r="F114" s="17" t="s">
        <v>36</v>
      </c>
      <c r="G114" s="109"/>
      <c r="H114" s="65">
        <f t="shared" si="3"/>
        <v>0</v>
      </c>
      <c r="I114"/>
      <c r="J114"/>
    </row>
    <row r="115" spans="1:10" s="19" customFormat="1" ht="38.25" x14ac:dyDescent="0.25">
      <c r="A115" s="18"/>
      <c r="B115" s="48">
        <v>141</v>
      </c>
      <c r="C115" s="67" t="s">
        <v>93</v>
      </c>
      <c r="D115" s="23" t="s">
        <v>29</v>
      </c>
      <c r="E115" s="91">
        <v>194</v>
      </c>
      <c r="F115" s="17" t="s">
        <v>36</v>
      </c>
      <c r="G115" s="109"/>
      <c r="H115" s="65">
        <f t="shared" si="3"/>
        <v>0</v>
      </c>
      <c r="I115"/>
      <c r="J115"/>
    </row>
    <row r="116" spans="1:10" s="19" customFormat="1" x14ac:dyDescent="0.25">
      <c r="A116" s="18"/>
      <c r="B116" s="48"/>
      <c r="C116" s="67"/>
      <c r="D116" s="23"/>
      <c r="E116" s="91"/>
      <c r="F116" s="17"/>
      <c r="G116" s="109"/>
      <c r="H116" s="65"/>
      <c r="I116"/>
      <c r="J116"/>
    </row>
    <row r="117" spans="1:10" s="19" customFormat="1" x14ac:dyDescent="0.25">
      <c r="A117" s="18"/>
      <c r="B117" s="48"/>
      <c r="C117" s="67"/>
      <c r="D117" s="23"/>
      <c r="E117" s="91"/>
      <c r="F117" s="17"/>
      <c r="G117" s="108"/>
      <c r="H117" s="49"/>
      <c r="I117"/>
      <c r="J117"/>
    </row>
    <row r="118" spans="1:10" s="19" customFormat="1" ht="15" customHeight="1" x14ac:dyDescent="0.25">
      <c r="A118" s="18"/>
      <c r="B118" s="48"/>
      <c r="C118" s="83" t="s">
        <v>62</v>
      </c>
      <c r="D118" s="23"/>
      <c r="E118" s="91"/>
      <c r="F118" s="17"/>
      <c r="G118" s="108"/>
      <c r="H118" s="49"/>
      <c r="I118"/>
      <c r="J118"/>
    </row>
    <row r="119" spans="1:10" s="19" customFormat="1" ht="15" customHeight="1" x14ac:dyDescent="0.25">
      <c r="A119" s="18"/>
      <c r="B119" s="48">
        <v>500</v>
      </c>
      <c r="C119" s="67" t="s">
        <v>83</v>
      </c>
      <c r="D119" s="23" t="s">
        <v>29</v>
      </c>
      <c r="E119" s="91">
        <v>100</v>
      </c>
      <c r="F119" s="17" t="s">
        <v>36</v>
      </c>
      <c r="G119" s="109"/>
      <c r="H119" s="65">
        <f t="shared" ref="H119:H125" si="4">E119*G119</f>
        <v>0</v>
      </c>
      <c r="I119"/>
      <c r="J119"/>
    </row>
    <row r="120" spans="1:10" s="19" customFormat="1" ht="15" customHeight="1" x14ac:dyDescent="0.25">
      <c r="A120" s="18"/>
      <c r="B120" s="48">
        <v>501</v>
      </c>
      <c r="C120" s="67" t="s">
        <v>83</v>
      </c>
      <c r="D120" s="23" t="s">
        <v>29</v>
      </c>
      <c r="E120" s="91">
        <v>108</v>
      </c>
      <c r="F120" s="17" t="s">
        <v>36</v>
      </c>
      <c r="G120" s="109"/>
      <c r="H120" s="65">
        <f t="shared" si="4"/>
        <v>0</v>
      </c>
      <c r="I120"/>
      <c r="J120"/>
    </row>
    <row r="121" spans="1:10" s="19" customFormat="1" ht="15" customHeight="1" x14ac:dyDescent="0.25">
      <c r="A121" s="18"/>
      <c r="B121" s="48">
        <v>502</v>
      </c>
      <c r="C121" s="67" t="s">
        <v>83</v>
      </c>
      <c r="D121" s="23" t="s">
        <v>29</v>
      </c>
      <c r="E121" s="91">
        <v>30</v>
      </c>
      <c r="F121" s="17" t="s">
        <v>36</v>
      </c>
      <c r="G121" s="109"/>
      <c r="H121" s="65">
        <f t="shared" si="4"/>
        <v>0</v>
      </c>
      <c r="I121"/>
      <c r="J121"/>
    </row>
    <row r="122" spans="1:10" s="19" customFormat="1" ht="15" customHeight="1" x14ac:dyDescent="0.25">
      <c r="A122" s="18"/>
      <c r="B122" s="48">
        <v>503</v>
      </c>
      <c r="C122" s="67" t="s">
        <v>83</v>
      </c>
      <c r="D122" s="23" t="s">
        <v>29</v>
      </c>
      <c r="E122" s="91">
        <v>40</v>
      </c>
      <c r="F122" s="17" t="s">
        <v>36</v>
      </c>
      <c r="G122" s="109"/>
      <c r="H122" s="65">
        <f t="shared" si="4"/>
        <v>0</v>
      </c>
      <c r="I122"/>
      <c r="J122"/>
    </row>
    <row r="123" spans="1:10" s="19" customFormat="1" ht="15" customHeight="1" x14ac:dyDescent="0.25">
      <c r="A123" s="18"/>
      <c r="B123" s="48">
        <v>143</v>
      </c>
      <c r="C123" s="67" t="s">
        <v>84</v>
      </c>
      <c r="D123" s="23" t="s">
        <v>29</v>
      </c>
      <c r="E123" s="91">
        <v>616</v>
      </c>
      <c r="F123" s="17" t="s">
        <v>36</v>
      </c>
      <c r="G123" s="109"/>
      <c r="H123" s="65">
        <f t="shared" si="4"/>
        <v>0</v>
      </c>
      <c r="I123"/>
      <c r="J123"/>
    </row>
    <row r="124" spans="1:10" s="19" customFormat="1" ht="15" customHeight="1" x14ac:dyDescent="0.25">
      <c r="A124" s="18"/>
      <c r="B124" s="48">
        <v>145</v>
      </c>
      <c r="C124" s="67" t="s">
        <v>84</v>
      </c>
      <c r="D124" s="23" t="s">
        <v>29</v>
      </c>
      <c r="E124" s="91">
        <v>137</v>
      </c>
      <c r="F124" s="17" t="s">
        <v>36</v>
      </c>
      <c r="G124" s="109"/>
      <c r="H124" s="65">
        <f t="shared" si="4"/>
        <v>0</v>
      </c>
      <c r="I124"/>
      <c r="J124"/>
    </row>
    <row r="125" spans="1:10" s="19" customFormat="1" ht="15" customHeight="1" x14ac:dyDescent="0.25">
      <c r="A125" s="18"/>
      <c r="B125" s="48" t="s">
        <v>85</v>
      </c>
      <c r="C125" s="67" t="s">
        <v>84</v>
      </c>
      <c r="D125" s="23" t="s">
        <v>29</v>
      </c>
      <c r="E125" s="91">
        <v>42</v>
      </c>
      <c r="F125" s="17" t="s">
        <v>36</v>
      </c>
      <c r="G125" s="109"/>
      <c r="H125" s="65">
        <f t="shared" si="4"/>
        <v>0</v>
      </c>
      <c r="I125"/>
      <c r="J125"/>
    </row>
    <row r="126" spans="1:10" s="19" customFormat="1" ht="15" customHeight="1" x14ac:dyDescent="0.25">
      <c r="A126" s="18"/>
      <c r="B126" s="48"/>
      <c r="C126" s="84"/>
      <c r="D126" s="23"/>
      <c r="E126" s="91"/>
      <c r="F126" s="17"/>
      <c r="G126" s="108"/>
      <c r="H126" s="49"/>
      <c r="I126"/>
      <c r="J126"/>
    </row>
    <row r="127" spans="1:10" s="19" customFormat="1" ht="15" customHeight="1" x14ac:dyDescent="0.25">
      <c r="A127" s="18"/>
      <c r="B127" s="48"/>
      <c r="C127" s="22" t="s">
        <v>65</v>
      </c>
      <c r="D127" s="23"/>
      <c r="E127" s="91"/>
      <c r="F127" s="17"/>
      <c r="G127" s="108"/>
      <c r="H127" s="49"/>
      <c r="I127"/>
      <c r="J127"/>
    </row>
    <row r="128" spans="1:10" s="19" customFormat="1" ht="15" customHeight="1" x14ac:dyDescent="0.25">
      <c r="A128" s="18"/>
      <c r="B128" s="119" t="s">
        <v>86</v>
      </c>
      <c r="C128" s="23" t="s">
        <v>89</v>
      </c>
      <c r="D128" s="23" t="s">
        <v>64</v>
      </c>
      <c r="E128" s="91">
        <v>160</v>
      </c>
      <c r="F128" s="17" t="s">
        <v>36</v>
      </c>
      <c r="G128" s="109"/>
      <c r="H128" s="65">
        <f>E128*G128</f>
        <v>0</v>
      </c>
      <c r="I128"/>
      <c r="J128"/>
    </row>
    <row r="129" spans="1:12" s="19" customFormat="1" ht="15" customHeight="1" x14ac:dyDescent="0.25">
      <c r="A129" s="18"/>
      <c r="B129" s="119"/>
      <c r="C129" s="23" t="s">
        <v>90</v>
      </c>
      <c r="D129" s="23" t="s">
        <v>64</v>
      </c>
      <c r="E129" s="91">
        <v>70</v>
      </c>
      <c r="F129" s="17" t="s">
        <v>36</v>
      </c>
      <c r="G129" s="109"/>
      <c r="H129" s="65">
        <f>E129*G129</f>
        <v>0</v>
      </c>
      <c r="I129"/>
      <c r="J129"/>
    </row>
    <row r="130" spans="1:12" s="19" customFormat="1" ht="15" customHeight="1" x14ac:dyDescent="0.25">
      <c r="A130" s="18"/>
      <c r="B130" s="48"/>
      <c r="C130" s="23"/>
      <c r="D130" s="23"/>
      <c r="E130" s="91"/>
      <c r="F130" s="17"/>
      <c r="G130" s="108"/>
      <c r="H130" s="49"/>
      <c r="I130"/>
      <c r="J130"/>
    </row>
    <row r="131" spans="1:12" s="19" customFormat="1" ht="15" customHeight="1" x14ac:dyDescent="0.25">
      <c r="A131" s="18"/>
      <c r="B131" s="48"/>
      <c r="C131" s="22" t="s">
        <v>63</v>
      </c>
      <c r="D131" s="23"/>
      <c r="E131" s="91"/>
      <c r="F131" s="17"/>
      <c r="G131" s="108"/>
      <c r="H131" s="49"/>
      <c r="I131"/>
      <c r="J131"/>
    </row>
    <row r="132" spans="1:12" s="19" customFormat="1" ht="26.25" customHeight="1" x14ac:dyDescent="0.25">
      <c r="A132" s="18"/>
      <c r="B132" s="119" t="s">
        <v>91</v>
      </c>
      <c r="C132" s="23" t="s">
        <v>87</v>
      </c>
      <c r="D132" s="23" t="s">
        <v>64</v>
      </c>
      <c r="E132" s="91">
        <v>200</v>
      </c>
      <c r="F132" s="17" t="s">
        <v>36</v>
      </c>
      <c r="G132" s="109"/>
      <c r="H132" s="65">
        <f>E132*G132</f>
        <v>0</v>
      </c>
      <c r="I132"/>
      <c r="J132"/>
    </row>
    <row r="133" spans="1:12" s="19" customFormat="1" ht="21.75" customHeight="1" x14ac:dyDescent="0.25">
      <c r="A133" s="18"/>
      <c r="B133" s="119"/>
      <c r="C133" s="23" t="s">
        <v>88</v>
      </c>
      <c r="D133" s="23" t="s">
        <v>64</v>
      </c>
      <c r="E133" s="91">
        <v>100</v>
      </c>
      <c r="F133" s="17" t="s">
        <v>36</v>
      </c>
      <c r="G133" s="109"/>
      <c r="H133" s="65">
        <f>E133*G133</f>
        <v>0</v>
      </c>
      <c r="I133"/>
      <c r="J133"/>
    </row>
    <row r="134" spans="1:12" s="19" customFormat="1" ht="21.75" customHeight="1" x14ac:dyDescent="0.25">
      <c r="A134" s="18"/>
      <c r="B134" s="48"/>
      <c r="C134" s="23"/>
      <c r="D134" s="23"/>
      <c r="E134" s="91"/>
      <c r="F134" s="17"/>
      <c r="G134" s="108"/>
      <c r="H134" s="49"/>
      <c r="I134"/>
      <c r="J134"/>
    </row>
    <row r="135" spans="1:12" s="19" customFormat="1" ht="21.75" customHeight="1" x14ac:dyDescent="0.25">
      <c r="A135" s="18"/>
      <c r="B135" s="48"/>
      <c r="C135" s="22" t="s">
        <v>74</v>
      </c>
      <c r="D135" s="23"/>
      <c r="E135" s="91"/>
      <c r="F135" s="17"/>
      <c r="G135" s="108"/>
      <c r="H135" s="49"/>
      <c r="I135"/>
      <c r="J135"/>
    </row>
    <row r="136" spans="1:12" s="19" customFormat="1" ht="39.950000000000003" customHeight="1" x14ac:dyDescent="0.25">
      <c r="A136" s="18"/>
      <c r="B136" s="120" t="s">
        <v>92</v>
      </c>
      <c r="C136" s="23" t="s">
        <v>89</v>
      </c>
      <c r="D136" s="23" t="s">
        <v>64</v>
      </c>
      <c r="E136" s="91">
        <v>200</v>
      </c>
      <c r="F136" s="17"/>
      <c r="G136" s="109"/>
      <c r="H136" s="65">
        <f>E136*G136</f>
        <v>0</v>
      </c>
      <c r="I136"/>
      <c r="J136"/>
    </row>
    <row r="137" spans="1:12" s="19" customFormat="1" ht="39.950000000000003" customHeight="1" x14ac:dyDescent="0.25">
      <c r="A137" s="18"/>
      <c r="B137" s="120"/>
      <c r="C137" s="23" t="s">
        <v>90</v>
      </c>
      <c r="D137" s="23" t="s">
        <v>64</v>
      </c>
      <c r="E137" s="91">
        <v>100</v>
      </c>
      <c r="F137" s="17"/>
      <c r="G137" s="109"/>
      <c r="H137" s="65">
        <f>E137*G137</f>
        <v>0</v>
      </c>
      <c r="I137"/>
      <c r="J137"/>
    </row>
    <row r="138" spans="1:12" s="19" customFormat="1" ht="15" customHeight="1" x14ac:dyDescent="0.25">
      <c r="A138" s="18"/>
      <c r="B138" s="58"/>
      <c r="C138" s="57" t="s">
        <v>22</v>
      </c>
      <c r="D138" s="38"/>
      <c r="E138" s="92"/>
      <c r="F138" s="39"/>
      <c r="G138" s="110"/>
      <c r="H138" s="64">
        <f>SUM(H24:H137)</f>
        <v>0</v>
      </c>
      <c r="I138"/>
      <c r="J138"/>
    </row>
    <row r="139" spans="1:12" s="19" customFormat="1" ht="15" customHeight="1" x14ac:dyDescent="0.25">
      <c r="A139" s="18"/>
      <c r="B139" s="58"/>
      <c r="C139" s="22"/>
      <c r="D139" s="40"/>
      <c r="E139" s="93"/>
      <c r="F139" s="41"/>
      <c r="G139" s="111"/>
      <c r="H139" s="63"/>
      <c r="I139"/>
      <c r="J139"/>
    </row>
    <row r="140" spans="1:12" s="6" customFormat="1" ht="15" customHeight="1" x14ac:dyDescent="0.25">
      <c r="A140" s="16"/>
      <c r="B140" s="58">
        <v>9</v>
      </c>
      <c r="C140" s="22" t="s">
        <v>17</v>
      </c>
      <c r="D140" s="40"/>
      <c r="E140" s="93"/>
      <c r="F140" s="41"/>
      <c r="G140" s="111"/>
      <c r="H140" s="42"/>
      <c r="I140"/>
      <c r="J140"/>
      <c r="K140" s="19"/>
      <c r="L140" s="19"/>
    </row>
    <row r="141" spans="1:12" s="6" customFormat="1" ht="15" customHeight="1" x14ac:dyDescent="0.25">
      <c r="A141" s="16"/>
      <c r="B141" s="58">
        <v>91</v>
      </c>
      <c r="C141" s="22" t="s">
        <v>18</v>
      </c>
      <c r="D141" s="40"/>
      <c r="E141" s="93"/>
      <c r="F141" s="43"/>
      <c r="G141" s="111"/>
      <c r="H141" s="42"/>
      <c r="I141"/>
      <c r="J141"/>
      <c r="K141" s="19"/>
      <c r="L141" s="19"/>
    </row>
    <row r="142" spans="1:12" s="6" customFormat="1" ht="15" customHeight="1" x14ac:dyDescent="0.25">
      <c r="A142" s="16"/>
      <c r="B142" s="59">
        <v>920010</v>
      </c>
      <c r="C142" s="23" t="s">
        <v>32</v>
      </c>
      <c r="D142" s="37" t="s">
        <v>0</v>
      </c>
      <c r="E142" s="91">
        <v>1</v>
      </c>
      <c r="F142" s="36" t="s">
        <v>16</v>
      </c>
      <c r="G142" s="109"/>
      <c r="H142" s="65">
        <f t="shared" ref="H142:H144" si="5">E142*G142</f>
        <v>0</v>
      </c>
      <c r="I142"/>
      <c r="J142"/>
      <c r="K142" s="19"/>
      <c r="L142" s="19"/>
    </row>
    <row r="143" spans="1:12" s="6" customFormat="1" ht="15" customHeight="1" x14ac:dyDescent="0.25">
      <c r="A143" s="16"/>
      <c r="B143" s="59">
        <v>920020</v>
      </c>
      <c r="C143" s="23" t="s">
        <v>31</v>
      </c>
      <c r="D143" s="37" t="s">
        <v>0</v>
      </c>
      <c r="E143" s="91">
        <v>1</v>
      </c>
      <c r="F143" s="36" t="s">
        <v>16</v>
      </c>
      <c r="G143" s="109"/>
      <c r="H143" s="65">
        <f t="shared" si="5"/>
        <v>0</v>
      </c>
      <c r="I143"/>
      <c r="J143"/>
      <c r="K143" s="19"/>
      <c r="L143" s="19"/>
    </row>
    <row r="144" spans="1:12" s="6" customFormat="1" ht="15" customHeight="1" x14ac:dyDescent="0.25">
      <c r="A144" s="16"/>
      <c r="B144" s="59">
        <v>920030</v>
      </c>
      <c r="C144" s="23" t="s">
        <v>26</v>
      </c>
      <c r="D144" s="37" t="s">
        <v>0</v>
      </c>
      <c r="E144" s="91">
        <v>1</v>
      </c>
      <c r="F144" s="36" t="s">
        <v>16</v>
      </c>
      <c r="G144" s="109"/>
      <c r="H144" s="65">
        <f t="shared" si="5"/>
        <v>0</v>
      </c>
      <c r="I144"/>
      <c r="J144"/>
      <c r="K144" s="19"/>
      <c r="L144" s="19"/>
    </row>
    <row r="145" spans="1:12" s="6" customFormat="1" ht="15" customHeight="1" x14ac:dyDescent="0.25">
      <c r="A145" s="16"/>
      <c r="B145" s="59">
        <v>920040</v>
      </c>
      <c r="C145" s="23" t="s">
        <v>37</v>
      </c>
      <c r="D145" s="37" t="s">
        <v>35</v>
      </c>
      <c r="E145" s="94"/>
      <c r="F145" s="36" t="s">
        <v>36</v>
      </c>
      <c r="G145" s="112">
        <f>H138</f>
        <v>0</v>
      </c>
      <c r="H145" s="66">
        <f>E145/100*G145</f>
        <v>0</v>
      </c>
      <c r="I145"/>
      <c r="J145"/>
      <c r="K145" s="19"/>
      <c r="L145" s="19"/>
    </row>
    <row r="146" spans="1:12" s="6" customFormat="1" ht="15" customHeight="1" x14ac:dyDescent="0.25">
      <c r="A146" s="16"/>
      <c r="B146" s="59">
        <v>920050</v>
      </c>
      <c r="C146" s="23" t="s">
        <v>38</v>
      </c>
      <c r="D146" s="37" t="s">
        <v>35</v>
      </c>
      <c r="E146" s="94"/>
      <c r="F146" s="36" t="s">
        <v>36</v>
      </c>
      <c r="G146" s="112">
        <f>H138</f>
        <v>0</v>
      </c>
      <c r="H146" s="66">
        <f t="shared" ref="H146:H147" si="6">E146/100*G146</f>
        <v>0</v>
      </c>
      <c r="I146"/>
      <c r="J146"/>
      <c r="K146" s="19"/>
      <c r="L146" s="19"/>
    </row>
    <row r="147" spans="1:12" s="6" customFormat="1" ht="15" customHeight="1" x14ac:dyDescent="0.25">
      <c r="A147" s="16"/>
      <c r="B147" s="59">
        <v>920060</v>
      </c>
      <c r="C147" s="60" t="s">
        <v>39</v>
      </c>
      <c r="D147" s="20" t="s">
        <v>35</v>
      </c>
      <c r="E147" s="95"/>
      <c r="F147" s="28" t="s">
        <v>36</v>
      </c>
      <c r="G147" s="112">
        <f>H138</f>
        <v>0</v>
      </c>
      <c r="H147" s="66">
        <f t="shared" si="6"/>
        <v>0</v>
      </c>
      <c r="I147"/>
      <c r="J147"/>
      <c r="K147" s="19"/>
      <c r="L147" s="19"/>
    </row>
    <row r="148" spans="1:12" s="6" customFormat="1" ht="15" customHeight="1" x14ac:dyDescent="0.25">
      <c r="A148" s="16"/>
      <c r="B148" s="80"/>
      <c r="C148" s="24"/>
      <c r="D148" s="44"/>
      <c r="E148" s="96"/>
      <c r="F148" s="45"/>
      <c r="G148" s="113"/>
      <c r="H148" s="29"/>
      <c r="I148"/>
      <c r="J148"/>
      <c r="K148" s="19"/>
      <c r="L148" s="19"/>
    </row>
    <row r="149" spans="1:12" s="6" customFormat="1" ht="15" customHeight="1" thickBot="1" x14ac:dyDescent="0.3">
      <c r="A149" s="16"/>
      <c r="B149" s="80"/>
      <c r="C149" s="22" t="s">
        <v>1</v>
      </c>
      <c r="D149" s="44"/>
      <c r="E149" s="96"/>
      <c r="F149" s="45"/>
      <c r="G149" s="113"/>
      <c r="H149" s="30">
        <f>H138+(SUM(H142:H147))</f>
        <v>0</v>
      </c>
      <c r="I149"/>
      <c r="J149"/>
      <c r="K149" s="19"/>
      <c r="L149" s="19"/>
    </row>
    <row r="150" spans="1:12" s="6" customFormat="1" ht="15" customHeight="1" thickTop="1" x14ac:dyDescent="0.25">
      <c r="A150" s="16"/>
      <c r="B150" s="80"/>
      <c r="C150" s="22"/>
      <c r="D150" s="44"/>
      <c r="E150" s="96"/>
      <c r="F150" s="45"/>
      <c r="G150" s="113"/>
      <c r="H150" s="31"/>
      <c r="I150"/>
      <c r="J150"/>
      <c r="K150" s="19"/>
      <c r="L150" s="19"/>
    </row>
    <row r="151" spans="1:12" s="6" customFormat="1" ht="15" customHeight="1" x14ac:dyDescent="0.25">
      <c r="A151" s="16"/>
      <c r="B151" s="80"/>
      <c r="C151" s="23" t="s">
        <v>20</v>
      </c>
      <c r="D151" s="44"/>
      <c r="E151" s="96"/>
      <c r="F151" s="45"/>
      <c r="G151" s="113"/>
      <c r="H151" s="31"/>
      <c r="I151"/>
      <c r="J151"/>
      <c r="K151" s="19"/>
      <c r="L151" s="19"/>
    </row>
    <row r="152" spans="1:12" s="6" customFormat="1" ht="15" customHeight="1" x14ac:dyDescent="0.25">
      <c r="A152" s="16"/>
      <c r="B152" s="80"/>
      <c r="C152" s="23"/>
      <c r="D152" s="44"/>
      <c r="E152" s="96"/>
      <c r="F152" s="45"/>
      <c r="G152" s="113"/>
      <c r="H152" s="31"/>
      <c r="I152"/>
      <c r="J152"/>
      <c r="K152" s="19"/>
      <c r="L152" s="19"/>
    </row>
    <row r="153" spans="1:12" s="6" customFormat="1" ht="15" customHeight="1" x14ac:dyDescent="0.25">
      <c r="A153" s="16"/>
      <c r="B153" s="80"/>
      <c r="C153" s="25" t="s">
        <v>21</v>
      </c>
      <c r="D153" s="44"/>
      <c r="E153" s="96"/>
      <c r="F153" s="45"/>
      <c r="G153" s="113"/>
      <c r="H153" s="31"/>
      <c r="I153"/>
      <c r="J153"/>
      <c r="K153" s="19"/>
      <c r="L153" s="19"/>
    </row>
    <row r="154" spans="1:12" s="6" customFormat="1" ht="15" customHeight="1" x14ac:dyDescent="0.25">
      <c r="A154" s="16"/>
      <c r="B154" s="80"/>
      <c r="C154" s="23"/>
      <c r="D154" s="44"/>
      <c r="E154" s="96"/>
      <c r="F154" s="45"/>
      <c r="G154" s="113"/>
      <c r="H154" s="31"/>
      <c r="I154"/>
      <c r="J154"/>
      <c r="K154" s="19"/>
      <c r="L154" s="19"/>
    </row>
    <row r="155" spans="1:12" s="6" customFormat="1" ht="15" customHeight="1" x14ac:dyDescent="0.25">
      <c r="A155" s="16"/>
      <c r="B155" s="80"/>
      <c r="C155" s="23" t="s">
        <v>12</v>
      </c>
      <c r="D155" s="44"/>
      <c r="E155" s="96"/>
      <c r="F155" s="45"/>
      <c r="G155" s="113"/>
      <c r="H155" s="31"/>
      <c r="I155"/>
      <c r="J155"/>
      <c r="K155" s="19"/>
      <c r="L155" s="19"/>
    </row>
    <row r="156" spans="1:12" s="6" customFormat="1" ht="15" customHeight="1" x14ac:dyDescent="0.25">
      <c r="A156" s="16"/>
      <c r="B156" s="80"/>
      <c r="C156" s="23"/>
      <c r="D156" s="44"/>
      <c r="E156" s="96"/>
      <c r="F156" s="45"/>
      <c r="G156" s="113"/>
      <c r="H156" s="31"/>
      <c r="I156"/>
      <c r="J156"/>
    </row>
    <row r="157" spans="1:12" s="6" customFormat="1" ht="15" customHeight="1" x14ac:dyDescent="0.25">
      <c r="A157" s="16"/>
      <c r="B157" s="81"/>
      <c r="C157" s="26" t="s">
        <v>13</v>
      </c>
      <c r="D157" s="11"/>
      <c r="E157" s="97"/>
      <c r="F157" s="12"/>
      <c r="G157" s="114"/>
      <c r="H157" s="32"/>
      <c r="I157"/>
      <c r="J157"/>
    </row>
    <row r="158" spans="1:12" s="6" customFormat="1" ht="15" customHeight="1" x14ac:dyDescent="0.25">
      <c r="A158" s="16"/>
      <c r="B158" s="81"/>
      <c r="C158" s="26" t="s">
        <v>14</v>
      </c>
      <c r="D158" s="11"/>
      <c r="E158" s="97"/>
      <c r="F158" s="12"/>
      <c r="G158" s="114"/>
      <c r="H158" s="32"/>
      <c r="I158"/>
      <c r="J158"/>
    </row>
    <row r="159" spans="1:12" s="6" customFormat="1" ht="15" customHeight="1" x14ac:dyDescent="0.25">
      <c r="A159" s="16"/>
      <c r="B159" s="81"/>
      <c r="C159" s="34"/>
      <c r="D159" s="11"/>
      <c r="E159" s="97"/>
      <c r="F159" s="12"/>
      <c r="G159" s="114"/>
      <c r="H159" s="32"/>
      <c r="I159"/>
      <c r="J159"/>
    </row>
    <row r="160" spans="1:12" s="6" customFormat="1" ht="15" customHeight="1" thickBot="1" x14ac:dyDescent="0.3">
      <c r="A160" s="16"/>
      <c r="B160" s="82"/>
      <c r="C160" s="35"/>
      <c r="D160" s="21"/>
      <c r="E160" s="98"/>
      <c r="F160" s="27"/>
      <c r="G160" s="115"/>
      <c r="H160" s="33"/>
      <c r="I160"/>
      <c r="J160"/>
    </row>
    <row r="161" spans="1:10" s="6" customFormat="1" ht="15" customHeight="1" x14ac:dyDescent="0.25">
      <c r="A161" s="16"/>
      <c r="B161" s="73"/>
      <c r="C161"/>
      <c r="D161"/>
      <c r="E161" s="99"/>
      <c r="F161"/>
      <c r="G161" s="116"/>
      <c r="H161"/>
      <c r="I161"/>
      <c r="J161"/>
    </row>
  </sheetData>
  <mergeCells count="4">
    <mergeCell ref="B5:G6"/>
    <mergeCell ref="B128:B129"/>
    <mergeCell ref="B132:B133"/>
    <mergeCell ref="B136:B137"/>
  </mergeCells>
  <conditionalFormatting sqref="B138:B1048576 B1:B136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1C8273F7DE984BAD5AE48040001224" ma:contentTypeVersion="10" ma:contentTypeDescription="Een nieuw document maken." ma:contentTypeScope="" ma:versionID="5d08be823dd4aa501c1459716291e67b">
  <xsd:schema xmlns:xsd="http://www.w3.org/2001/XMLSchema" xmlns:xs="http://www.w3.org/2001/XMLSchema" xmlns:p="http://schemas.microsoft.com/office/2006/metadata/properties" xmlns:ns2="a173a7b7-46e4-48b2-b81f-8fafe21c0ca0" xmlns:ns3="55d0e942-ce8d-44a6-8d81-9f550d7539b2" targetNamespace="http://schemas.microsoft.com/office/2006/metadata/properties" ma:root="true" ma:fieldsID="50387b564ec65ee1718d93853c871fe6" ns2:_="" ns3:_="">
    <xsd:import namespace="a173a7b7-46e4-48b2-b81f-8fafe21c0ca0"/>
    <xsd:import namespace="55d0e942-ce8d-44a6-8d81-9f550d7539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73a7b7-46e4-48b2-b81f-8fafe21c0c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d0e942-ce8d-44a6-8d81-9f550d7539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75FC38-2711-4D93-8239-50CFAB518A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079740-09A1-4488-8E3D-D629C5BD84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73a7b7-46e4-48b2-b81f-8fafe21c0ca0"/>
    <ds:schemaRef ds:uri="55d0e942-ce8d-44a6-8d81-9f550d7539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D2B32D-F0B1-436B-B39D-6AD5FBA7787C}">
  <ds:schemaRefs>
    <ds:schemaRef ds:uri="http://schemas.microsoft.com/office/2006/documentManagement/types"/>
    <ds:schemaRef ds:uri="a173a7b7-46e4-48b2-b81f-8fafe21c0ca0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5d0e942-ce8d-44a6-8d81-9f550d7539b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Inschrijfstaat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Eddie van den Berg</dc:creator>
  <cp:lastModifiedBy>vanSoest, Jaap</cp:lastModifiedBy>
  <cp:lastPrinted>2022-07-01T11:31:16Z</cp:lastPrinted>
  <dcterms:created xsi:type="dcterms:W3CDTF">2017-11-08T09:51:32Z</dcterms:created>
  <dcterms:modified xsi:type="dcterms:W3CDTF">2025-04-08T13:54:11Z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0x010100481C8273F7DE984BAD5AE48040001224</vt:lpwstr>
  </property>
</Properties>
</file>